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valova\Desktop\XLS - Kros\OSTATNÍ\Nová složka (2)\Nová složka\"/>
    </mc:Choice>
  </mc:AlternateContent>
  <bookViews>
    <workbookView xWindow="0" yWindow="0" windowWidth="0" windowHeight="0"/>
  </bookViews>
  <sheets>
    <sheet name="Rekapitulace stavby" sheetId="1" r:id="rId1"/>
    <sheet name="D.1.4.d. - Silnoproudá el..." sheetId="2" r:id="rId2"/>
    <sheet name="D.1.1.st - Stanová hala" sheetId="3" r:id="rId3"/>
    <sheet name="D.1.2.4 - Vytápění" sheetId="4" r:id="rId4"/>
    <sheet name="D.1.4.1 - Zabezpečení plo..." sheetId="5" r:id="rId5"/>
  </sheets>
  <definedNames>
    <definedName name="_xlnm.Print_Area" localSheetId="0">'Rekapitulace stavby'!$D$4:$AO$76,'Rekapitulace stavby'!$C$82:$AQ$99</definedName>
    <definedName name="_xlnm.Print_Titles" localSheetId="0">'Rekapitulace stavby'!$92:$92</definedName>
    <definedName name="_xlnm._FilterDatabase" localSheetId="1" hidden="1">'D.1.4.d. - Silnoproudá el...'!$C$118:$K$168</definedName>
    <definedName name="_xlnm.Print_Area" localSheetId="1">'D.1.4.d. - Silnoproudá el...'!$C$4:$J$76,'D.1.4.d. - Silnoproudá el...'!$C$82:$J$100,'D.1.4.d. - Silnoproudá el...'!$C$106:$J$168</definedName>
    <definedName name="_xlnm.Print_Titles" localSheetId="1">'D.1.4.d. - Silnoproudá el...'!$118:$118</definedName>
    <definedName name="_xlnm._FilterDatabase" localSheetId="2" hidden="1">'D.1.1.st - Stanová hala'!$C$117:$K$180</definedName>
    <definedName name="_xlnm.Print_Area" localSheetId="2">'D.1.1.st - Stanová hala'!$C$4:$J$76,'D.1.1.st - Stanová hala'!$C$82:$J$99,'D.1.1.st - Stanová hala'!$C$105:$J$180</definedName>
    <definedName name="_xlnm.Print_Titles" localSheetId="2">'D.1.1.st - Stanová hala'!$117:$117</definedName>
    <definedName name="_xlnm._FilterDatabase" localSheetId="3" hidden="1">'D.1.2.4 - Vytápění'!$C$122:$K$157</definedName>
    <definedName name="_xlnm.Print_Area" localSheetId="3">'D.1.2.4 - Vytápění'!$C$4:$J$76,'D.1.2.4 - Vytápění'!$C$82:$J$104,'D.1.2.4 - Vytápění'!$C$110:$J$157</definedName>
    <definedName name="_xlnm.Print_Titles" localSheetId="3">'D.1.2.4 - Vytápění'!$122:$122</definedName>
    <definedName name="_xlnm._FilterDatabase" localSheetId="4" hidden="1">'D.1.4.1 - Zabezpečení plo...'!$C$121:$K$149</definedName>
    <definedName name="_xlnm.Print_Area" localSheetId="4">'D.1.4.1 - Zabezpečení plo...'!$C$4:$J$76,'D.1.4.1 - Zabezpečení plo...'!$C$82:$J$103,'D.1.4.1 - Zabezpečení plo...'!$C$109:$J$149</definedName>
    <definedName name="_xlnm.Print_Titles" localSheetId="4">'D.1.4.1 - Zabezpečení plo...'!$121:$121</definedName>
  </definedNames>
  <calcPr/>
</workbook>
</file>

<file path=xl/calcChain.xml><?xml version="1.0" encoding="utf-8"?>
<calcChain xmlns="http://schemas.openxmlformats.org/spreadsheetml/2006/main">
  <c i="5" l="1" r="J37"/>
  <c r="J36"/>
  <c i="1" r="AY98"/>
  <c i="5" r="J35"/>
  <c i="1" r="AX98"/>
  <c i="5" r="BI149"/>
  <c r="BH149"/>
  <c r="BG149"/>
  <c r="BF149"/>
  <c r="T149"/>
  <c r="T148"/>
  <c r="R149"/>
  <c r="R148"/>
  <c r="P149"/>
  <c r="P148"/>
  <c r="BI147"/>
  <c r="BH147"/>
  <c r="BG147"/>
  <c r="BF147"/>
  <c r="T147"/>
  <c r="R147"/>
  <c r="P147"/>
  <c r="BI146"/>
  <c r="BH146"/>
  <c r="BG146"/>
  <c r="BF146"/>
  <c r="T146"/>
  <c r="R146"/>
  <c r="P146"/>
  <c r="BI145"/>
  <c r="BH145"/>
  <c r="BG145"/>
  <c r="BF145"/>
  <c r="T145"/>
  <c r="R145"/>
  <c r="P145"/>
  <c r="BI143"/>
  <c r="BH143"/>
  <c r="BG143"/>
  <c r="BF143"/>
  <c r="T143"/>
  <c r="R143"/>
  <c r="P143"/>
  <c r="BI142"/>
  <c r="BH142"/>
  <c r="BG142"/>
  <c r="BF142"/>
  <c r="T142"/>
  <c r="R142"/>
  <c r="P142"/>
  <c r="BI140"/>
  <c r="BH140"/>
  <c r="BG140"/>
  <c r="BF140"/>
  <c r="T140"/>
  <c r="R140"/>
  <c r="P140"/>
  <c r="BI135"/>
  <c r="BH135"/>
  <c r="BG135"/>
  <c r="BF135"/>
  <c r="T135"/>
  <c r="R135"/>
  <c r="P135"/>
  <c r="BI132"/>
  <c r="BH132"/>
  <c r="BG132"/>
  <c r="BF132"/>
  <c r="T132"/>
  <c r="R132"/>
  <c r="P132"/>
  <c r="BI129"/>
  <c r="BH129"/>
  <c r="BG129"/>
  <c r="BF129"/>
  <c r="T129"/>
  <c r="R129"/>
  <c r="P129"/>
  <c r="BI125"/>
  <c r="BH125"/>
  <c r="BG125"/>
  <c r="BF125"/>
  <c r="T125"/>
  <c r="R125"/>
  <c r="P125"/>
  <c r="F116"/>
  <c r="E114"/>
  <c r="F89"/>
  <c r="E87"/>
  <c r="J24"/>
  <c r="E24"/>
  <c r="J92"/>
  <c r="J23"/>
  <c r="J21"/>
  <c r="E21"/>
  <c r="J118"/>
  <c r="J20"/>
  <c r="J18"/>
  <c r="E18"/>
  <c r="F119"/>
  <c r="J17"/>
  <c r="J15"/>
  <c r="E15"/>
  <c r="F91"/>
  <c r="J14"/>
  <c r="J12"/>
  <c r="J116"/>
  <c r="E7"/>
  <c r="E112"/>
  <c i="4" r="J37"/>
  <c r="J36"/>
  <c i="1" r="AY97"/>
  <c i="4" r="J35"/>
  <c i="1" r="AX97"/>
  <c i="4" r="BI157"/>
  <c r="BH157"/>
  <c r="BG157"/>
  <c r="BF157"/>
  <c r="T157"/>
  <c r="R157"/>
  <c r="P157"/>
  <c r="BI154"/>
  <c r="BH154"/>
  <c r="BG154"/>
  <c r="BF154"/>
  <c r="T154"/>
  <c r="R154"/>
  <c r="P154"/>
  <c r="BI151"/>
  <c r="BH151"/>
  <c r="BG151"/>
  <c r="BF151"/>
  <c r="T151"/>
  <c r="R151"/>
  <c r="P151"/>
  <c r="BI150"/>
  <c r="BH150"/>
  <c r="BG150"/>
  <c r="BF150"/>
  <c r="T150"/>
  <c r="R150"/>
  <c r="P150"/>
  <c r="BI146"/>
  <c r="BH146"/>
  <c r="BG146"/>
  <c r="BF146"/>
  <c r="T146"/>
  <c r="R146"/>
  <c r="P146"/>
  <c r="BI141"/>
  <c r="BH141"/>
  <c r="BG141"/>
  <c r="BF141"/>
  <c r="T141"/>
  <c r="R141"/>
  <c r="P141"/>
  <c r="BI138"/>
  <c r="BH138"/>
  <c r="BG138"/>
  <c r="BF138"/>
  <c r="T138"/>
  <c r="R138"/>
  <c r="P138"/>
  <c r="BI135"/>
  <c r="BH135"/>
  <c r="BG135"/>
  <c r="BF135"/>
  <c r="T135"/>
  <c r="R135"/>
  <c r="P135"/>
  <c r="BI130"/>
  <c r="BH130"/>
  <c r="BG130"/>
  <c r="BF130"/>
  <c r="T130"/>
  <c r="T129"/>
  <c r="R130"/>
  <c r="R129"/>
  <c r="P130"/>
  <c r="P129"/>
  <c r="BI126"/>
  <c r="BH126"/>
  <c r="BG126"/>
  <c r="BF126"/>
  <c r="T126"/>
  <c r="T125"/>
  <c r="R126"/>
  <c r="R125"/>
  <c r="R124"/>
  <c r="P126"/>
  <c r="P125"/>
  <c r="P124"/>
  <c r="F117"/>
  <c r="E115"/>
  <c r="F89"/>
  <c r="E87"/>
  <c r="J24"/>
  <c r="E24"/>
  <c r="J120"/>
  <c r="J23"/>
  <c r="J21"/>
  <c r="E21"/>
  <c r="J91"/>
  <c r="J20"/>
  <c r="J18"/>
  <c r="E18"/>
  <c r="F120"/>
  <c r="J17"/>
  <c r="J15"/>
  <c r="E15"/>
  <c r="F91"/>
  <c r="J14"/>
  <c r="J12"/>
  <c r="J117"/>
  <c r="E7"/>
  <c r="E85"/>
  <c i="3" r="J37"/>
  <c r="J36"/>
  <c i="1" r="AY96"/>
  <c i="3" r="J35"/>
  <c i="1" r="AX96"/>
  <c i="3" r="BI176"/>
  <c r="BH176"/>
  <c r="BG176"/>
  <c r="BF176"/>
  <c r="T176"/>
  <c r="R176"/>
  <c r="P176"/>
  <c r="BI174"/>
  <c r="BH174"/>
  <c r="BG174"/>
  <c r="BF174"/>
  <c r="T174"/>
  <c r="R174"/>
  <c r="P174"/>
  <c r="BI172"/>
  <c r="BH172"/>
  <c r="BG172"/>
  <c r="BF172"/>
  <c r="T172"/>
  <c r="R172"/>
  <c r="P172"/>
  <c r="BI170"/>
  <c r="BH170"/>
  <c r="BG170"/>
  <c r="BF170"/>
  <c r="T170"/>
  <c r="R170"/>
  <c r="P170"/>
  <c r="BI168"/>
  <c r="BH168"/>
  <c r="BG168"/>
  <c r="BF168"/>
  <c r="T168"/>
  <c r="R168"/>
  <c r="P168"/>
  <c r="BI166"/>
  <c r="BH166"/>
  <c r="BG166"/>
  <c r="BF166"/>
  <c r="T166"/>
  <c r="R166"/>
  <c r="P166"/>
  <c r="BI164"/>
  <c r="BH164"/>
  <c r="BG164"/>
  <c r="BF164"/>
  <c r="T164"/>
  <c r="R164"/>
  <c r="P164"/>
  <c r="BI160"/>
  <c r="BH160"/>
  <c r="BG160"/>
  <c r="BF160"/>
  <c r="T160"/>
  <c r="R160"/>
  <c r="P160"/>
  <c r="BI158"/>
  <c r="BH158"/>
  <c r="BG158"/>
  <c r="BF158"/>
  <c r="T158"/>
  <c r="R158"/>
  <c r="P158"/>
  <c r="BI156"/>
  <c r="BH156"/>
  <c r="BG156"/>
  <c r="BF156"/>
  <c r="T156"/>
  <c r="R156"/>
  <c r="P156"/>
  <c r="BI152"/>
  <c r="BH152"/>
  <c r="BG152"/>
  <c r="BF152"/>
  <c r="T152"/>
  <c r="R152"/>
  <c r="P152"/>
  <c r="BI148"/>
  <c r="BH148"/>
  <c r="BG148"/>
  <c r="BF148"/>
  <c r="T148"/>
  <c r="R148"/>
  <c r="P148"/>
  <c r="BI144"/>
  <c r="BH144"/>
  <c r="BG144"/>
  <c r="BF144"/>
  <c r="T144"/>
  <c r="R144"/>
  <c r="P144"/>
  <c r="BI139"/>
  <c r="BH139"/>
  <c r="BG139"/>
  <c r="BF139"/>
  <c r="T139"/>
  <c r="R139"/>
  <c r="P139"/>
  <c r="BI133"/>
  <c r="BH133"/>
  <c r="BG133"/>
  <c r="BF133"/>
  <c r="T133"/>
  <c r="R133"/>
  <c r="P133"/>
  <c r="BI131"/>
  <c r="BH131"/>
  <c r="BG131"/>
  <c r="BF131"/>
  <c r="T131"/>
  <c r="R131"/>
  <c r="P131"/>
  <c r="BI129"/>
  <c r="BH129"/>
  <c r="BG129"/>
  <c r="BF129"/>
  <c r="T129"/>
  <c r="R129"/>
  <c r="P129"/>
  <c r="BI121"/>
  <c r="BH121"/>
  <c r="BG121"/>
  <c r="BF121"/>
  <c r="T121"/>
  <c r="R121"/>
  <c r="P121"/>
  <c r="F112"/>
  <c r="E110"/>
  <c r="F89"/>
  <c r="E87"/>
  <c r="J24"/>
  <c r="E24"/>
  <c r="J115"/>
  <c r="J23"/>
  <c r="J21"/>
  <c r="E21"/>
  <c r="J114"/>
  <c r="J20"/>
  <c r="J18"/>
  <c r="E18"/>
  <c r="F92"/>
  <c r="J17"/>
  <c r="J15"/>
  <c r="E15"/>
  <c r="F114"/>
  <c r="J14"/>
  <c r="J12"/>
  <c r="J112"/>
  <c r="E7"/>
  <c r="E108"/>
  <c i="2" r="J37"/>
  <c r="J36"/>
  <c i="1" r="AY95"/>
  <c i="2" r="J35"/>
  <c i="1" r="AX95"/>
  <c i="2" r="BI168"/>
  <c r="BH168"/>
  <c r="BG168"/>
  <c r="BF168"/>
  <c r="T168"/>
  <c r="R168"/>
  <c r="P168"/>
  <c r="BI167"/>
  <c r="BH167"/>
  <c r="BG167"/>
  <c r="BF167"/>
  <c r="T167"/>
  <c r="R167"/>
  <c r="P167"/>
  <c r="BI166"/>
  <c r="BH166"/>
  <c r="BG166"/>
  <c r="BF166"/>
  <c r="T166"/>
  <c r="R166"/>
  <c r="P166"/>
  <c r="BI165"/>
  <c r="BH165"/>
  <c r="BG165"/>
  <c r="BF165"/>
  <c r="T165"/>
  <c r="R165"/>
  <c r="P165"/>
  <c r="BI163"/>
  <c r="BH163"/>
  <c r="BG163"/>
  <c r="BF163"/>
  <c r="T163"/>
  <c r="R163"/>
  <c r="P163"/>
  <c r="BI162"/>
  <c r="BH162"/>
  <c r="BG162"/>
  <c r="BF162"/>
  <c r="T162"/>
  <c r="R162"/>
  <c r="P162"/>
  <c r="BI161"/>
  <c r="BH161"/>
  <c r="BG161"/>
  <c r="BF161"/>
  <c r="T161"/>
  <c r="R161"/>
  <c r="P161"/>
  <c r="BI160"/>
  <c r="BH160"/>
  <c r="BG160"/>
  <c r="BF160"/>
  <c r="T160"/>
  <c r="R160"/>
  <c r="P160"/>
  <c r="BI159"/>
  <c r="BH159"/>
  <c r="BG159"/>
  <c r="BF159"/>
  <c r="T159"/>
  <c r="R159"/>
  <c r="P159"/>
  <c r="BI158"/>
  <c r="BH158"/>
  <c r="BG158"/>
  <c r="BF158"/>
  <c r="T158"/>
  <c r="R158"/>
  <c r="P158"/>
  <c r="BI157"/>
  <c r="BH157"/>
  <c r="BG157"/>
  <c r="BF157"/>
  <c r="T157"/>
  <c r="R157"/>
  <c r="P157"/>
  <c r="BI156"/>
  <c r="BH156"/>
  <c r="BG156"/>
  <c r="BF156"/>
  <c r="T156"/>
  <c r="R156"/>
  <c r="P156"/>
  <c r="BI155"/>
  <c r="BH155"/>
  <c r="BG155"/>
  <c r="BF155"/>
  <c r="T155"/>
  <c r="R155"/>
  <c r="P155"/>
  <c r="BI154"/>
  <c r="BH154"/>
  <c r="BG154"/>
  <c r="BF154"/>
  <c r="T154"/>
  <c r="R154"/>
  <c r="P154"/>
  <c r="BI153"/>
  <c r="BH153"/>
  <c r="BG153"/>
  <c r="BF153"/>
  <c r="T153"/>
  <c r="R153"/>
  <c r="P153"/>
  <c r="BI152"/>
  <c r="BH152"/>
  <c r="BG152"/>
  <c r="BF152"/>
  <c r="T152"/>
  <c r="R152"/>
  <c r="P152"/>
  <c r="BI151"/>
  <c r="BH151"/>
  <c r="BG151"/>
  <c r="BF151"/>
  <c r="T151"/>
  <c r="R151"/>
  <c r="P151"/>
  <c r="BI150"/>
  <c r="BH150"/>
  <c r="BG150"/>
  <c r="BF150"/>
  <c r="T150"/>
  <c r="R150"/>
  <c r="P150"/>
  <c r="BI149"/>
  <c r="BH149"/>
  <c r="BG149"/>
  <c r="BF149"/>
  <c r="T149"/>
  <c r="R149"/>
  <c r="P149"/>
  <c r="BI148"/>
  <c r="BH148"/>
  <c r="BG148"/>
  <c r="BF148"/>
  <c r="T148"/>
  <c r="R148"/>
  <c r="P148"/>
  <c r="BI147"/>
  <c r="BH147"/>
  <c r="BG147"/>
  <c r="BF147"/>
  <c r="T147"/>
  <c r="R147"/>
  <c r="P147"/>
  <c r="BI146"/>
  <c r="BH146"/>
  <c r="BG146"/>
  <c r="BF146"/>
  <c r="T146"/>
  <c r="R146"/>
  <c r="P146"/>
  <c r="BI145"/>
  <c r="BH145"/>
  <c r="BG145"/>
  <c r="BF145"/>
  <c r="T145"/>
  <c r="R145"/>
  <c r="P145"/>
  <c r="BI144"/>
  <c r="BH144"/>
  <c r="BG144"/>
  <c r="BF144"/>
  <c r="T144"/>
  <c r="R144"/>
  <c r="P144"/>
  <c r="BI143"/>
  <c r="BH143"/>
  <c r="BG143"/>
  <c r="BF143"/>
  <c r="T143"/>
  <c r="R143"/>
  <c r="P143"/>
  <c r="BI142"/>
  <c r="BH142"/>
  <c r="BG142"/>
  <c r="BF142"/>
  <c r="T142"/>
  <c r="R142"/>
  <c r="P142"/>
  <c r="BI141"/>
  <c r="BH141"/>
  <c r="BG141"/>
  <c r="BF141"/>
  <c r="T141"/>
  <c r="R141"/>
  <c r="P141"/>
  <c r="BI140"/>
  <c r="BH140"/>
  <c r="BG140"/>
  <c r="BF140"/>
  <c r="T140"/>
  <c r="R140"/>
  <c r="P140"/>
  <c r="BI139"/>
  <c r="BH139"/>
  <c r="BG139"/>
  <c r="BF139"/>
  <c r="T139"/>
  <c r="R139"/>
  <c r="P139"/>
  <c r="BI138"/>
  <c r="BH138"/>
  <c r="BG138"/>
  <c r="BF138"/>
  <c r="T138"/>
  <c r="R138"/>
  <c r="P138"/>
  <c r="BI137"/>
  <c r="BH137"/>
  <c r="BG137"/>
  <c r="BF137"/>
  <c r="T137"/>
  <c r="R137"/>
  <c r="P137"/>
  <c r="BI136"/>
  <c r="BH136"/>
  <c r="BG136"/>
  <c r="BF136"/>
  <c r="T136"/>
  <c r="R136"/>
  <c r="P136"/>
  <c r="BI135"/>
  <c r="BH135"/>
  <c r="BG135"/>
  <c r="BF135"/>
  <c r="T135"/>
  <c r="R135"/>
  <c r="P135"/>
  <c r="BI134"/>
  <c r="BH134"/>
  <c r="BG134"/>
  <c r="BF134"/>
  <c r="T134"/>
  <c r="R134"/>
  <c r="P134"/>
  <c r="BI133"/>
  <c r="BH133"/>
  <c r="BG133"/>
  <c r="BF133"/>
  <c r="T133"/>
  <c r="R133"/>
  <c r="P133"/>
  <c r="BI132"/>
  <c r="BH132"/>
  <c r="BG132"/>
  <c r="BF132"/>
  <c r="T132"/>
  <c r="R132"/>
  <c r="P132"/>
  <c r="BI131"/>
  <c r="BH131"/>
  <c r="BG131"/>
  <c r="BF131"/>
  <c r="T131"/>
  <c r="R131"/>
  <c r="P131"/>
  <c r="BI130"/>
  <c r="BH130"/>
  <c r="BG130"/>
  <c r="BF130"/>
  <c r="T130"/>
  <c r="R130"/>
  <c r="P130"/>
  <c r="BI129"/>
  <c r="BH129"/>
  <c r="BG129"/>
  <c r="BF129"/>
  <c r="T129"/>
  <c r="R129"/>
  <c r="P129"/>
  <c r="BI128"/>
  <c r="BH128"/>
  <c r="BG128"/>
  <c r="BF128"/>
  <c r="T128"/>
  <c r="R128"/>
  <c r="P128"/>
  <c r="BI127"/>
  <c r="BH127"/>
  <c r="BG127"/>
  <c r="BF127"/>
  <c r="T127"/>
  <c r="R127"/>
  <c r="P127"/>
  <c r="BI126"/>
  <c r="BH126"/>
  <c r="BG126"/>
  <c r="BF126"/>
  <c r="T126"/>
  <c r="R126"/>
  <c r="P126"/>
  <c r="BI125"/>
  <c r="BH125"/>
  <c r="BG125"/>
  <c r="BF125"/>
  <c r="T125"/>
  <c r="R125"/>
  <c r="P125"/>
  <c r="BI124"/>
  <c r="BH124"/>
  <c r="BG124"/>
  <c r="BF124"/>
  <c r="T124"/>
  <c r="R124"/>
  <c r="P124"/>
  <c r="BI123"/>
  <c r="BH123"/>
  <c r="BG123"/>
  <c r="BF123"/>
  <c r="T123"/>
  <c r="R123"/>
  <c r="P123"/>
  <c r="BI122"/>
  <c r="BH122"/>
  <c r="BG122"/>
  <c r="BF122"/>
  <c r="T122"/>
  <c r="R122"/>
  <c r="P122"/>
  <c r="F113"/>
  <c r="E111"/>
  <c r="F89"/>
  <c r="E87"/>
  <c r="J24"/>
  <c r="E24"/>
  <c r="J116"/>
  <c r="J23"/>
  <c r="J21"/>
  <c r="E21"/>
  <c r="J115"/>
  <c r="J20"/>
  <c r="J18"/>
  <c r="E18"/>
  <c r="F116"/>
  <c r="J17"/>
  <c r="J15"/>
  <c r="E15"/>
  <c r="F91"/>
  <c r="J14"/>
  <c r="J12"/>
  <c r="J113"/>
  <c r="E7"/>
  <c r="E85"/>
  <c i="1" r="L90"/>
  <c r="AM90"/>
  <c r="AM89"/>
  <c r="L89"/>
  <c r="AM87"/>
  <c r="L87"/>
  <c r="L85"/>
  <c r="L84"/>
  <c i="2" r="BK168"/>
  <c r="BK162"/>
  <c r="J158"/>
  <c r="BK153"/>
  <c r="BK145"/>
  <c r="J134"/>
  <c r="J126"/>
  <c r="BK165"/>
  <c r="BK159"/>
  <c r="J153"/>
  <c r="BK136"/>
  <c i="1" r="AS94"/>
  <c i="2" r="BK134"/>
  <c r="J123"/>
  <c r="J150"/>
  <c r="J146"/>
  <c r="J138"/>
  <c r="BK126"/>
  <c r="J141"/>
  <c r="J136"/>
  <c r="BK122"/>
  <c r="BK137"/>
  <c r="J125"/>
  <c i="3" r="BK172"/>
  <c r="J164"/>
  <c r="BK131"/>
  <c r="J172"/>
  <c r="J166"/>
  <c r="BK133"/>
  <c r="BK158"/>
  <c r="J148"/>
  <c r="J121"/>
  <c i="4" r="BK146"/>
  <c r="J157"/>
  <c r="J154"/>
  <c r="J126"/>
  <c r="J141"/>
  <c r="J135"/>
  <c i="5" r="J143"/>
  <c r="J129"/>
  <c r="BK145"/>
  <c r="J125"/>
  <c r="BK140"/>
  <c i="2" r="BK167"/>
  <c r="BK163"/>
  <c r="J159"/>
  <c r="BK154"/>
  <c r="BK147"/>
  <c r="BK140"/>
  <c r="J128"/>
  <c r="J167"/>
  <c r="J162"/>
  <c r="BK156"/>
  <c r="J147"/>
  <c r="J127"/>
  <c r="BK157"/>
  <c r="J152"/>
  <c r="J131"/>
  <c r="J122"/>
  <c r="BK149"/>
  <c r="J139"/>
  <c r="J129"/>
  <c r="BK142"/>
  <c r="J137"/>
  <c r="BK125"/>
  <c r="J145"/>
  <c r="J133"/>
  <c i="3" r="BK176"/>
  <c r="BK168"/>
  <c r="BK160"/>
  <c r="BK148"/>
  <c r="J168"/>
  <c r="BK156"/>
  <c r="BK121"/>
  <c r="J160"/>
  <c r="BK139"/>
  <c i="4" r="J151"/>
  <c r="BK138"/>
  <c r="BK151"/>
  <c r="J130"/>
  <c r="J138"/>
  <c i="5" r="J146"/>
  <c r="J132"/>
  <c r="BK146"/>
  <c r="BK142"/>
  <c r="BK147"/>
  <c r="BK132"/>
  <c i="2" r="BK166"/>
  <c r="BK160"/>
  <c r="J156"/>
  <c r="J151"/>
  <c r="J144"/>
  <c r="BK132"/>
  <c r="J168"/>
  <c r="J163"/>
  <c r="BK158"/>
  <c r="J149"/>
  <c r="BK143"/>
  <c r="J124"/>
  <c r="J155"/>
  <c r="BK129"/>
  <c r="BK152"/>
  <c r="J140"/>
  <c r="BK135"/>
  <c r="BK124"/>
  <c r="BK138"/>
  <c r="BK127"/>
  <c r="J148"/>
  <c r="J135"/>
  <c r="BK123"/>
  <c i="3" r="J170"/>
  <c r="J152"/>
  <c r="J144"/>
  <c r="BK170"/>
  <c r="J158"/>
  <c r="J139"/>
  <c r="J176"/>
  <c r="J156"/>
  <c r="J131"/>
  <c i="4" r="BK157"/>
  <c r="BK141"/>
  <c r="BK130"/>
  <c r="BK154"/>
  <c r="BK150"/>
  <c i="5" r="BK149"/>
  <c r="J135"/>
  <c r="J147"/>
  <c r="BK143"/>
  <c r="J140"/>
  <c r="BK135"/>
  <c i="2" r="J165"/>
  <c r="BK161"/>
  <c r="J157"/>
  <c r="BK150"/>
  <c r="J142"/>
  <c r="BK130"/>
  <c r="J166"/>
  <c r="J160"/>
  <c r="BK155"/>
  <c r="BK148"/>
  <c r="BK133"/>
  <c r="J161"/>
  <c r="J154"/>
  <c r="BK141"/>
  <c r="BK128"/>
  <c r="BK151"/>
  <c r="BK144"/>
  <c r="J130"/>
  <c r="BK146"/>
  <c r="BK139"/>
  <c r="J132"/>
  <c r="J143"/>
  <c r="BK131"/>
  <c i="3" r="BK174"/>
  <c r="BK166"/>
  <c r="J133"/>
  <c r="J129"/>
  <c r="BK164"/>
  <c r="BK144"/>
  <c r="J174"/>
  <c r="BK152"/>
  <c r="BK129"/>
  <c i="4" r="J150"/>
  <c r="BK135"/>
  <c r="J146"/>
  <c r="BK126"/>
  <c i="5" r="J145"/>
  <c r="J149"/>
  <c r="BK129"/>
  <c r="J142"/>
  <c r="BK125"/>
  <c i="4" l="1" r="T124"/>
  <c i="2" r="T121"/>
  <c r="T120"/>
  <c r="T119"/>
  <c r="T164"/>
  <c i="3" r="BK120"/>
  <c r="J120"/>
  <c r="J98"/>
  <c i="4" r="P134"/>
  <c r="P133"/>
  <c r="R153"/>
  <c r="R152"/>
  <c i="2" r="R121"/>
  <c r="R164"/>
  <c i="3" r="P120"/>
  <c r="P119"/>
  <c r="P118"/>
  <c i="1" r="AU96"/>
  <c i="4" r="BK134"/>
  <c r="J134"/>
  <c r="J101"/>
  <c r="BK153"/>
  <c r="J153"/>
  <c r="J103"/>
  <c i="2" r="BK121"/>
  <c r="J121"/>
  <c r="J98"/>
  <c r="P164"/>
  <c i="3" r="R120"/>
  <c r="R119"/>
  <c r="R118"/>
  <c i="4" r="R134"/>
  <c r="R133"/>
  <c r="R123"/>
  <c r="P153"/>
  <c r="P152"/>
  <c i="2" r="P121"/>
  <c r="P120"/>
  <c r="P119"/>
  <c i="1" r="AU95"/>
  <c i="2" r="BK164"/>
  <c r="J164"/>
  <c r="J99"/>
  <c i="3" r="T120"/>
  <c r="T119"/>
  <c r="T118"/>
  <c i="4" r="T134"/>
  <c r="T133"/>
  <c r="T153"/>
  <c r="T152"/>
  <c i="5" r="BK124"/>
  <c r="J124"/>
  <c r="J98"/>
  <c r="P124"/>
  <c r="P123"/>
  <c r="R124"/>
  <c r="R123"/>
  <c r="T124"/>
  <c r="T123"/>
  <c r="BK139"/>
  <c r="J139"/>
  <c r="J100"/>
  <c r="P139"/>
  <c r="R139"/>
  <c r="T139"/>
  <c r="BK144"/>
  <c r="J144"/>
  <c r="J101"/>
  <c r="P144"/>
  <c r="R144"/>
  <c r="T144"/>
  <c i="4" r="BK129"/>
  <c r="J129"/>
  <c r="J99"/>
  <c r="BK125"/>
  <c r="J125"/>
  <c r="J98"/>
  <c i="5" r="BK148"/>
  <c r="J148"/>
  <c r="J102"/>
  <c i="4" r="BK133"/>
  <c r="J133"/>
  <c r="J100"/>
  <c i="5" r="J91"/>
  <c r="J119"/>
  <c r="BE125"/>
  <c r="BE129"/>
  <c r="E85"/>
  <c r="F92"/>
  <c r="F118"/>
  <c r="BE143"/>
  <c r="J89"/>
  <c r="BE135"/>
  <c r="BE140"/>
  <c r="BE142"/>
  <c r="BE145"/>
  <c r="BE132"/>
  <c r="BE147"/>
  <c r="BE146"/>
  <c r="BE149"/>
  <c i="4" r="F119"/>
  <c r="J92"/>
  <c r="J89"/>
  <c r="F92"/>
  <c r="BE138"/>
  <c r="J119"/>
  <c r="BE126"/>
  <c r="BE135"/>
  <c r="BE141"/>
  <c r="BE150"/>
  <c r="BE151"/>
  <c r="BE157"/>
  <c r="E113"/>
  <c r="BE130"/>
  <c r="BE146"/>
  <c r="BE154"/>
  <c i="3" r="BK119"/>
  <c r="J119"/>
  <c r="J97"/>
  <c r="E85"/>
  <c r="J91"/>
  <c r="F115"/>
  <c r="BE133"/>
  <c i="2" r="BK120"/>
  <c r="J120"/>
  <c r="J97"/>
  <c i="3" r="F91"/>
  <c r="BE148"/>
  <c r="BE160"/>
  <c r="BE164"/>
  <c r="BE168"/>
  <c r="J89"/>
  <c r="J92"/>
  <c r="BE121"/>
  <c r="BE129"/>
  <c r="BE131"/>
  <c r="BE156"/>
  <c r="BE139"/>
  <c r="BE144"/>
  <c r="BE152"/>
  <c r="BE158"/>
  <c r="BE166"/>
  <c r="BE170"/>
  <c r="BE172"/>
  <c r="BE174"/>
  <c r="BE176"/>
  <c i="2" r="E109"/>
  <c r="F115"/>
  <c r="BE122"/>
  <c r="BE130"/>
  <c r="BE144"/>
  <c r="J91"/>
  <c r="BE128"/>
  <c r="BE140"/>
  <c r="BE147"/>
  <c r="J89"/>
  <c r="BE123"/>
  <c r="BE133"/>
  <c r="BE134"/>
  <c r="BE137"/>
  <c r="BE145"/>
  <c r="F92"/>
  <c r="BE135"/>
  <c r="BE136"/>
  <c r="BE138"/>
  <c r="BE151"/>
  <c r="BE152"/>
  <c r="BE153"/>
  <c r="J92"/>
  <c r="BE126"/>
  <c r="BE132"/>
  <c r="BE142"/>
  <c r="BE146"/>
  <c r="BE149"/>
  <c r="BE150"/>
  <c r="BE154"/>
  <c r="BE156"/>
  <c r="BE157"/>
  <c r="BE158"/>
  <c r="BE159"/>
  <c r="BE160"/>
  <c r="BE124"/>
  <c r="BE125"/>
  <c r="BE127"/>
  <c r="BE129"/>
  <c r="BE131"/>
  <c r="BE139"/>
  <c r="BE141"/>
  <c r="BE143"/>
  <c r="BE148"/>
  <c r="BE155"/>
  <c r="BE161"/>
  <c r="BE162"/>
  <c r="BE163"/>
  <c r="BE165"/>
  <c r="BE166"/>
  <c r="BE167"/>
  <c r="BE168"/>
  <c r="J34"/>
  <c i="1" r="AW95"/>
  <c i="2" r="F35"/>
  <c i="1" r="BB95"/>
  <c i="3" r="F34"/>
  <c i="1" r="BA96"/>
  <c i="4" r="F34"/>
  <c i="1" r="BA97"/>
  <c i="4" r="F37"/>
  <c i="1" r="BD97"/>
  <c i="5" r="J34"/>
  <c i="1" r="AW98"/>
  <c i="5" r="F37"/>
  <c i="1" r="BD98"/>
  <c i="2" r="F34"/>
  <c i="1" r="BA95"/>
  <c i="2" r="F37"/>
  <c i="1" r="BD95"/>
  <c i="3" r="J34"/>
  <c i="1" r="AW96"/>
  <c i="3" r="F36"/>
  <c i="1" r="BC96"/>
  <c i="4" r="F35"/>
  <c i="1" r="BB97"/>
  <c i="4" r="J34"/>
  <c i="1" r="AW97"/>
  <c i="5" r="F34"/>
  <c i="1" r="BA98"/>
  <c i="5" r="F36"/>
  <c i="1" r="BC98"/>
  <c i="2" r="F36"/>
  <c i="1" r="BC95"/>
  <c i="3" r="F37"/>
  <c i="1" r="BD96"/>
  <c i="3" r="F35"/>
  <c i="1" r="BB96"/>
  <c i="4" r="F36"/>
  <c i="1" r="BC97"/>
  <c i="5" r="F35"/>
  <c i="1" r="BB98"/>
  <c i="5" l="1" r="P138"/>
  <c r="R138"/>
  <c r="R122"/>
  <c i="2" r="R120"/>
  <c r="R119"/>
  <c i="5" r="T138"/>
  <c r="T122"/>
  <c r="P122"/>
  <c i="1" r="AU98"/>
  <c i="4" r="T123"/>
  <c r="P123"/>
  <c i="1" r="AU97"/>
  <c i="4" r="BK124"/>
  <c r="J124"/>
  <c r="J97"/>
  <c r="BK152"/>
  <c r="J152"/>
  <c r="J102"/>
  <c i="5" r="BK123"/>
  <c r="J123"/>
  <c r="J97"/>
  <c r="BK138"/>
  <c r="J138"/>
  <c r="J99"/>
  <c i="4" r="BK123"/>
  <c r="J123"/>
  <c r="J96"/>
  <c i="3" r="BK118"/>
  <c r="J118"/>
  <c i="2" r="BK119"/>
  <c r="J119"/>
  <c r="J96"/>
  <c r="J33"/>
  <c i="1" r="AV95"/>
  <c r="AT95"/>
  <c i="4" r="F33"/>
  <c i="1" r="AZ97"/>
  <c r="BD94"/>
  <c r="W33"/>
  <c i="3" r="F33"/>
  <c i="1" r="AZ96"/>
  <c i="3" r="J33"/>
  <c i="1" r="AV96"/>
  <c r="AT96"/>
  <c i="5" r="J33"/>
  <c i="1" r="AV98"/>
  <c r="AT98"/>
  <c r="BC94"/>
  <c r="W32"/>
  <c i="2" r="F33"/>
  <c i="1" r="AZ95"/>
  <c i="3" r="J30"/>
  <c i="1" r="AG96"/>
  <c i="4" r="J33"/>
  <c i="1" r="AV97"/>
  <c r="AT97"/>
  <c r="BB94"/>
  <c r="AX94"/>
  <c r="BA94"/>
  <c r="W30"/>
  <c i="5" r="F33"/>
  <c i="1" r="AZ98"/>
  <c i="5" l="1" r="BK122"/>
  <c r="J122"/>
  <c r="J96"/>
  <c i="1" r="AN96"/>
  <c i="3" r="J96"/>
  <c r="J39"/>
  <c i="1" r="AU94"/>
  <c r="AY94"/>
  <c r="W31"/>
  <c i="2" r="J30"/>
  <c i="1" r="AG95"/>
  <c r="AZ94"/>
  <c r="AV94"/>
  <c r="AK29"/>
  <c i="4" r="J30"/>
  <c i="1" r="AG97"/>
  <c r="AN97"/>
  <c r="AW94"/>
  <c r="AK30"/>
  <c i="4" l="1" r="J39"/>
  <c i="2" r="J39"/>
  <c i="1" r="AN95"/>
  <c i="5" r="J30"/>
  <c i="1" r="AG98"/>
  <c r="AG94"/>
  <c r="AK26"/>
  <c r="AK35"/>
  <c r="W29"/>
  <c r="AT94"/>
  <c r="AN94"/>
  <c i="5" l="1" r="J39"/>
  <c i="1" r="AN98"/>
</calcChain>
</file>

<file path=xl/sharedStrings.xml><?xml version="1.0" encoding="utf-8"?>
<sst xmlns="http://schemas.openxmlformats.org/spreadsheetml/2006/main">
  <si>
    <t>Export Komplet</t>
  </si>
  <si>
    <t/>
  </si>
  <si>
    <t>2.0</t>
  </si>
  <si>
    <t>ZAMOK</t>
  </si>
  <si>
    <t>False</t>
  </si>
  <si>
    <t>{9fd09b54-917c-4fcb-9cea-c307ccdb7d0d}</t>
  </si>
  <si>
    <t>0,01</t>
  </si>
  <si>
    <t>21</t>
  </si>
  <si>
    <t>12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</si>
  <si>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</si>
  <si>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</si>
  <si>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</si>
  <si>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</si>
  <si>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</si>
  <si>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2025001-1</t>
  </si>
  <si>
    <t xml:space="preserve"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</si>
  <si>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</si>
  <si>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SLŠ Hranice - Zastřešení víceúčelového hřiště</t>
  </si>
  <si>
    <t>KSO:</t>
  </si>
  <si>
    <t>CC-CZ:</t>
  </si>
  <si>
    <t>Místo:</t>
  </si>
  <si>
    <t>Hranice</t>
  </si>
  <si>
    <t>Datum:</t>
  </si>
  <si>
    <t>5. 6. 2025</t>
  </si>
  <si>
    <t>Zadavatel:</t>
  </si>
  <si>
    <t>IČ:</t>
  </si>
  <si>
    <t xml:space="preserve"> </t>
  </si>
  <si>
    <t>DIČ:</t>
  </si>
  <si>
    <t>Uchazeč:</t>
  </si>
  <si>
    <t>Vyplň údaj</t>
  </si>
  <si>
    <t>Projektant:</t>
  </si>
  <si>
    <t>True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</si>
  <si>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</si>
  <si>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</si>
  <si>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</si>
  <si>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</si>
  <si>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</si>
  <si>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</si>
  <si>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</si>
  <si>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</si>
  <si>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</si>
  <si>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</si>
  <si>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</si>
  <si>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</si>
  <si>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</si>
  <si>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</si>
  <si>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</si>
  <si>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</si>
  <si>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</si>
  <si>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</si>
  <si>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</si>
  <si>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</si>
  <si>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</si>
  <si>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</si>
  <si>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</si>
  <si>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</si>
  <si>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</si>
  <si>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</si>
  <si>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</si>
  <si>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</si>
  <si>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</si>
  <si>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</si>
  <si>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</si>
  <si>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</si>
  <si>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</si>
  <si>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</si>
  <si>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</si>
  <si>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</si>
  <si>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</si>
  <si>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</si>
  <si>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</si>
  <si>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</si>
  <si>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</si>
  <si>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</si>
  <si>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</si>
  <si>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</si>
  <si>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</si>
  <si>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</si>
  <si>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</si>
  <si>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D.1.4.d.</t>
  </si>
  <si>
    <t>Silnoproudá elektrotechnika</t>
  </si>
  <si>
    <t>STA</t>
  </si>
  <si>
    <t>1</t>
  </si>
  <si>
    <t>{1e9f0831-847f-4348-b748-fd60eb2e4ec3}</t>
  </si>
  <si>
    <t>2</t>
  </si>
  <si>
    <t>D.1.1.st</t>
  </si>
  <si>
    <t>Stanová hala</t>
  </si>
  <si>
    <t>{482b5a07-309b-431c-a308-0890472c5cb9}</t>
  </si>
  <si>
    <t>D.1.2.4</t>
  </si>
  <si>
    <t>Vytápění</t>
  </si>
  <si>
    <t>{5515efab-7fb9-4978-bebe-ff8f286e4705}</t>
  </si>
  <si>
    <t>D.1.4.1</t>
  </si>
  <si>
    <t>Zabezpečení plochy a stavniště</t>
  </si>
  <si>
    <t>{14d307d7-3236-440b-8402-1716a35fd354}</t>
  </si>
  <si>
    <t>KRYCÍ LIST SOUPISU PRACÍ</t>
  </si>
  <si>
    <t>Objekt:</t>
  </si>
  <si>
    <t>D.1.4.d. - Silnoproudá elektrotechnika</t>
  </si>
  <si>
    <t>REKAPITULACE ČLENĚNÍ SOUPISU PRACÍ</t>
  </si>
  <si>
    <t>Kód dílu - Popis</t>
  </si>
  <si>
    <t>Cena celkem [CZK]</t>
  </si>
  <si>
    <t>Náklady ze soupisu prací</t>
  </si>
  <si>
    <t>-1</t>
  </si>
  <si>
    <t xml:space="preserve">M -  Práce a dodávky M</t>
  </si>
  <si>
    <t xml:space="preserve">    21-M -  Elektromontáže</t>
  </si>
  <si>
    <t xml:space="preserve">    46-M -  Zemní práce při extr.mont.pracích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</si>
  <si>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</si>
  <si>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</si>
  <si>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</si>
  <si>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</si>
  <si>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</si>
  <si>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</si>
  <si>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</si>
  <si>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</si>
  <si>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</si>
  <si>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</si>
  <si>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</si>
  <si>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</si>
  <si>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</si>
  <si>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M</t>
  </si>
  <si>
    <t xml:space="preserve"> Práce a dodávky M</t>
  </si>
  <si>
    <t>3</t>
  </si>
  <si>
    <t>ROZPOCET</t>
  </si>
  <si>
    <t>21-M</t>
  </si>
  <si>
    <t xml:space="preserve"> Elektromontáže</t>
  </si>
  <si>
    <t>41</t>
  </si>
  <si>
    <t>K</t>
  </si>
  <si>
    <t>580105063</t>
  </si>
  <si>
    <t>Měření zemního odporu přes 8 svodů</t>
  </si>
  <si>
    <t>kus</t>
  </si>
  <si>
    <t>64</t>
  </si>
  <si>
    <t>-749749817</t>
  </si>
  <si>
    <t>4</t>
  </si>
  <si>
    <t>741110141</t>
  </si>
  <si>
    <t>Montáž trubka pancéřová kovová tuhá závitová D přes 13,5 do 16 mm uložená pevně</t>
  </si>
  <si>
    <t>m</t>
  </si>
  <si>
    <t>-1069391312</t>
  </si>
  <si>
    <t>5</t>
  </si>
  <si>
    <t>34571130</t>
  </si>
  <si>
    <t>trubka elektroinstalační ocelová žárově zinkovaná bezzávitová D 18,2/20,4mm</t>
  </si>
  <si>
    <t>256</t>
  </si>
  <si>
    <t>830152824</t>
  </si>
  <si>
    <t>8</t>
  </si>
  <si>
    <t>741112111</t>
  </si>
  <si>
    <t>Montáž rozvodka nástěnná plastová čtyřhranná vodič D do 4 mm2</t>
  </si>
  <si>
    <t>-1458210870</t>
  </si>
  <si>
    <t>9</t>
  </si>
  <si>
    <t>345715630</t>
  </si>
  <si>
    <t>rozvodka krabicová 6455-12</t>
  </si>
  <si>
    <t>128</t>
  </si>
  <si>
    <t>-583115015</t>
  </si>
  <si>
    <t>30</t>
  </si>
  <si>
    <t>741122223</t>
  </si>
  <si>
    <t>Montáž kabel Cu plný kulatý žíla 4x16 až 25 mm2 uložený volně (např. CYKY)</t>
  </si>
  <si>
    <t>-1843639422</t>
  </si>
  <si>
    <t>31</t>
  </si>
  <si>
    <t>34112316</t>
  </si>
  <si>
    <t>kabel instalační jádro Al plné izolace PVC plášť PVC 450/750V (AYKY) 4x16mm2</t>
  </si>
  <si>
    <t>2053085988</t>
  </si>
  <si>
    <t>32</t>
  </si>
  <si>
    <t>01_Dodávka</t>
  </si>
  <si>
    <t>RE - Doplnění rozvaděče o vývod - jistič 1x32A/3/B</t>
  </si>
  <si>
    <t>soub</t>
  </si>
  <si>
    <t>262144</t>
  </si>
  <si>
    <t>-1017918583</t>
  </si>
  <si>
    <t>33</t>
  </si>
  <si>
    <t>02_Dodávka</t>
  </si>
  <si>
    <t xml:space="preserve">RH-OS - Hlavní a ovládací nástěnná rozvodnice haly, hlavní vypínač,  jistieče 6x1f, 2x3f, proudový chránič PFL7-25/4/0,03, 3x relé, 3x ovl. tlačítko osvětlení</t>
  </si>
  <si>
    <t>-1131102328</t>
  </si>
  <si>
    <t>34</t>
  </si>
  <si>
    <t>03_Dodávka</t>
  </si>
  <si>
    <t xml:space="preserve">Venkovní  LED  nástěnný reflektor, PIR čidlo </t>
  </si>
  <si>
    <t>-97831123</t>
  </si>
  <si>
    <t>35</t>
  </si>
  <si>
    <t>04_Dodávka</t>
  </si>
  <si>
    <t xml:space="preserve">LED svítidlo k osvětlení sportovišť, 30k9 840, sv. tok svítidla 20435lm, příkon 181W, ochranná mříž, hlubokozářič, DALI, 100 000hod., IP20, přisazené/závěsné  </t>
  </si>
  <si>
    <t>809392710</t>
  </si>
  <si>
    <t>36</t>
  </si>
  <si>
    <t>05_Dodávka</t>
  </si>
  <si>
    <t xml:space="preserve">LED svítidlo k osvětlení sportovišť, 26k0 840, sv. tok svítidla 20070lm, příkon 181W, ochranná mříž, asymetrické, DALI, 100 000hod., IP20, přisazené/závěsné </t>
  </si>
  <si>
    <t>1509017423</t>
  </si>
  <si>
    <t>37</t>
  </si>
  <si>
    <t>06-Dodávka</t>
  </si>
  <si>
    <t>Příslušenství k ovládání DALI</t>
  </si>
  <si>
    <t>-756936063</t>
  </si>
  <si>
    <t>38</t>
  </si>
  <si>
    <t>07-Dodávka</t>
  </si>
  <si>
    <t>ZS - Zásuvková skříň plastová nástěnná - proudový chránič, jističe, 2x zás. 230V/16A, 1x 400V/16A, IP54</t>
  </si>
  <si>
    <t>441414753</t>
  </si>
  <si>
    <t>39</t>
  </si>
  <si>
    <t>08-Dodávka</t>
  </si>
  <si>
    <t>Pronájem zvedací plošiny</t>
  </si>
  <si>
    <t>hod</t>
  </si>
  <si>
    <t>-2106987295</t>
  </si>
  <si>
    <t>40</t>
  </si>
  <si>
    <t>M001</t>
  </si>
  <si>
    <t>ostatní drobný montážní materiál a práce</t>
  </si>
  <si>
    <t>16</t>
  </si>
  <si>
    <t>1998893368</t>
  </si>
  <si>
    <t>24</t>
  </si>
  <si>
    <t>741122601</t>
  </si>
  <si>
    <t>Montáž kabel Cu plný kulatý žíla 2x1,5 až 6 mm2 uložený pevně (např. CYKY)</t>
  </si>
  <si>
    <t>1029862693</t>
  </si>
  <si>
    <t>25</t>
  </si>
  <si>
    <t>34111005</t>
  </si>
  <si>
    <t>kabel instalační jádro Cu plné izolace PVC plášť PVC 450/750V (CYKY) 2x1,5mm2</t>
  </si>
  <si>
    <t>-1064912205</t>
  </si>
  <si>
    <t>26</t>
  </si>
  <si>
    <t>741122641</t>
  </si>
  <si>
    <t>Montáž kabel Cu plný kulatý žíla 5x1,5 až 2,5 mm2 uložený volně (např. CYKY)</t>
  </si>
  <si>
    <t>1246542431</t>
  </si>
  <si>
    <t>27</t>
  </si>
  <si>
    <t>341111090</t>
  </si>
  <si>
    <t>kabel instalační jádro Cu plné izolace PVC plášť PVC 450/750V (CYKY) 5x1,5mm2</t>
  </si>
  <si>
    <t>1453006030</t>
  </si>
  <si>
    <t>28</t>
  </si>
  <si>
    <t>741122642</t>
  </si>
  <si>
    <t>Montáž kabel Cu plný kulatý žíla 5x4 až 6 mm2 uložený pevně (např. CYKY)</t>
  </si>
  <si>
    <t>-785213994</t>
  </si>
  <si>
    <t>29</t>
  </si>
  <si>
    <t>34111100</t>
  </si>
  <si>
    <t>kabel instalační jádro Cu plné izolace PVC plášť PVC 450/750V (CYKY) 5x6mm2</t>
  </si>
  <si>
    <t>2080632307</t>
  </si>
  <si>
    <t>10</t>
  </si>
  <si>
    <t>741130001</t>
  </si>
  <si>
    <t>Ukončení vodič izolovaný do 2,5 mm2 v rozváděči nebo na přístroji</t>
  </si>
  <si>
    <t>418548528</t>
  </si>
  <si>
    <t>11</t>
  </si>
  <si>
    <t>741130004</t>
  </si>
  <si>
    <t>Ukončení vodič izolovaný do 6 mm2 v rozváděči nebo na přístroji</t>
  </si>
  <si>
    <t>-2100566036</t>
  </si>
  <si>
    <t>741130025</t>
  </si>
  <si>
    <t>Ukončení vodič izolovaný do 16 mm2 na svorkovnici</t>
  </si>
  <si>
    <t>995782774</t>
  </si>
  <si>
    <t>14</t>
  </si>
  <si>
    <t>741372032</t>
  </si>
  <si>
    <t>Montáž svítidlo LED interiérové přisazené nástěnné nouzové s piktogramem</t>
  </si>
  <si>
    <t>575399824</t>
  </si>
  <si>
    <t>13</t>
  </si>
  <si>
    <t>741372152</t>
  </si>
  <si>
    <t>Montáž svítidlo LED průmyslové závěsné reflektor se zapojením vodičů</t>
  </si>
  <si>
    <t>-2023269099</t>
  </si>
  <si>
    <t>20</t>
  </si>
  <si>
    <t>7414100222</t>
  </si>
  <si>
    <t xml:space="preserve">Montáž uzemňovacího  vedení do průměru do 10 mm</t>
  </si>
  <si>
    <t>-1570856360</t>
  </si>
  <si>
    <t>23</t>
  </si>
  <si>
    <t>741420021.1</t>
  </si>
  <si>
    <t>Montáž svorek SP, SR 03 se 2 šrouby</t>
  </si>
  <si>
    <t>1464658427</t>
  </si>
  <si>
    <t>15</t>
  </si>
  <si>
    <t>741420022</t>
  </si>
  <si>
    <t>Montáž svorek hromosvodných typu ST, SJ, SK, SZ, SR 01, 02 se 3 a více šrouby</t>
  </si>
  <si>
    <t>1536826313</t>
  </si>
  <si>
    <t>354418950</t>
  </si>
  <si>
    <t>svorka připojovací SP1 k připojení kovových částí</t>
  </si>
  <si>
    <t>-1988677722</t>
  </si>
  <si>
    <t>17</t>
  </si>
  <si>
    <t>354419250</t>
  </si>
  <si>
    <t xml:space="preserve">svorka zkušební SZ pro lano D6-12 mm   FeZn</t>
  </si>
  <si>
    <t>-1516274672</t>
  </si>
  <si>
    <t>18</t>
  </si>
  <si>
    <t>354421100</t>
  </si>
  <si>
    <t xml:space="preserve">štítek plastový č. 31 -  čísla svodů</t>
  </si>
  <si>
    <t>296003830</t>
  </si>
  <si>
    <t>741420054</t>
  </si>
  <si>
    <t>Montáž vedení hromosvodné - tvarování prvků</t>
  </si>
  <si>
    <t>1344454955</t>
  </si>
  <si>
    <t>22</t>
  </si>
  <si>
    <t>354410770</t>
  </si>
  <si>
    <t>drát průměr 8 mm AlMgSi</t>
  </si>
  <si>
    <t>kg</t>
  </si>
  <si>
    <t>-211897958</t>
  </si>
  <si>
    <t>19</t>
  </si>
  <si>
    <t>741420083</t>
  </si>
  <si>
    <t>Montáž vedení hromosvodné - štítků k označení svodů</t>
  </si>
  <si>
    <t>-2060478687</t>
  </si>
  <si>
    <t>6</t>
  </si>
  <si>
    <t>741450002</t>
  </si>
  <si>
    <t>Montáž svorkovnice ekvipotenciálního pospojení</t>
  </si>
  <si>
    <t>484348288</t>
  </si>
  <si>
    <t>7</t>
  </si>
  <si>
    <t>34565002</t>
  </si>
  <si>
    <t>svorkovnice ekvipotenciální 200x65mm</t>
  </si>
  <si>
    <t>1504142940</t>
  </si>
  <si>
    <t>42</t>
  </si>
  <si>
    <t>741810002</t>
  </si>
  <si>
    <t>Zkoušky a prohlídky el rozvodů a zařízení celková prohlídka pro objem mtž prací přes 100 000 do 500 000,- Kč</t>
  </si>
  <si>
    <t>-2114378560</t>
  </si>
  <si>
    <t>741910421</t>
  </si>
  <si>
    <t>Montáž žlab kovový</t>
  </si>
  <si>
    <t>1869866515</t>
  </si>
  <si>
    <t>34575600</t>
  </si>
  <si>
    <t>žlab kabelový M2 50/50mm</t>
  </si>
  <si>
    <t>1896939539</t>
  </si>
  <si>
    <t>34575383</t>
  </si>
  <si>
    <t>spojka kabelového žlabu drátěného galvanicky zinkovaná šroubová</t>
  </si>
  <si>
    <t>sada</t>
  </si>
  <si>
    <t>-846322750</t>
  </si>
  <si>
    <t>46-M</t>
  </si>
  <si>
    <t xml:space="preserve"> Zemní práce při extr.mont.pracích</t>
  </si>
  <si>
    <t>43</t>
  </si>
  <si>
    <t>132251102</t>
  </si>
  <si>
    <t>Hloubení rýh nezapažených š do 800 mm v hornině třídy těžitelnosti I skupiny 3 objem do 50 m3 strojně</t>
  </si>
  <si>
    <t>m3</t>
  </si>
  <si>
    <t>-2111885174</t>
  </si>
  <si>
    <t>46</t>
  </si>
  <si>
    <t>174151103</t>
  </si>
  <si>
    <t>Zásyp zářezů pro podzemní vedení sypaninou se zhutněním</t>
  </si>
  <si>
    <t>952515615</t>
  </si>
  <si>
    <t>44</t>
  </si>
  <si>
    <t>741110312</t>
  </si>
  <si>
    <t>Montáž trubka ochranná do krabic plastová tuhá D přes 40 do 90 mm uložená volně</t>
  </si>
  <si>
    <t>1691015070</t>
  </si>
  <si>
    <t>45</t>
  </si>
  <si>
    <t>34571353</t>
  </si>
  <si>
    <t>trubka elektroinstalační ohebná dvouplášťová korugovaná HDPE+LDPE (chránička) D 61/75mm</t>
  </si>
  <si>
    <t>-2061720916</t>
  </si>
  <si>
    <t>D.1.1.st - Stanová hala</t>
  </si>
  <si>
    <t>HSV - Práce a dodávky HSV</t>
  </si>
  <si>
    <t xml:space="preserve">    3 - Svislé a kompletní konstrukce</t>
  </si>
  <si>
    <t>HSV</t>
  </si>
  <si>
    <t>Práce a dodávky HSV</t>
  </si>
  <si>
    <t>Svislé a kompletní konstrukce</t>
  </si>
  <si>
    <t>1 - P1</t>
  </si>
  <si>
    <t>Al konstrukcce modulová 25x44m</t>
  </si>
  <si>
    <t>-851711873</t>
  </si>
  <si>
    <t>VV</t>
  </si>
  <si>
    <t xml:space="preserve">-se sedlovou střechou, stěnová výška 4m, opláštění sioen B9113, </t>
  </si>
  <si>
    <t xml:space="preserve">žebrová kostra, 11modulů x 4m = 44m,  podchodná výška 3,6 m, sklon střechy 22 st.,</t>
  </si>
  <si>
    <t>nosný profil - Al obdélník 110x320mm se čtyřmi drážkami</t>
  </si>
  <si>
    <t>podružný profil - Al obdélník 70x130mm se čtyřmi drážkami , úprava elox</t>
  </si>
  <si>
    <t xml:space="preserve">nosné spoje - ocelové, úprava zinek.    konstrukční spoje - šrouby a matice.</t>
  </si>
  <si>
    <t>zatížení větrem: 100 km/h, celková hmotnost: cca 21t</t>
  </si>
  <si>
    <t>2 - P1</t>
  </si>
  <si>
    <t>Ztužovací ocelové táhla konstrukčních žeber</t>
  </si>
  <si>
    <t>-24283701</t>
  </si>
  <si>
    <t>3 - P1</t>
  </si>
  <si>
    <t>Kotevní patky stavební založenosti</t>
  </si>
  <si>
    <t>-1221656669</t>
  </si>
  <si>
    <t>4 - P1</t>
  </si>
  <si>
    <t>Plachtové opláštění Sioen B9113</t>
  </si>
  <si>
    <t>-1335501065</t>
  </si>
  <si>
    <t>SIO - LINE: typ sioen B 9113 M2</t>
  </si>
  <si>
    <t>bílá barva, střešní, štítové a stěnové plachty.</t>
  </si>
  <si>
    <t>technická textilie: 1100dtex. 100% PES, dostava 9x9/cm2, nánosovaná PVC</t>
  </si>
  <si>
    <t>gramáž textilie: 730 g/m2</t>
  </si>
  <si>
    <t>5 - P2</t>
  </si>
  <si>
    <t>Střešní vnitřní plášť</t>
  </si>
  <si>
    <t>-293246272</t>
  </si>
  <si>
    <t>druhá vrstva plachtoviny v celé ploše střechy</t>
  </si>
  <si>
    <t>izolace kondenzátu, mat. sioen B8103 bílý,</t>
  </si>
  <si>
    <t>kotevní lišty, montáž</t>
  </si>
  <si>
    <t>6 - P3</t>
  </si>
  <si>
    <t>Boční dveře 2,1x1,1 m</t>
  </si>
  <si>
    <t>-776720946</t>
  </si>
  <si>
    <t>únikové dveře jednokřídlové, ocelový rám,</t>
  </si>
  <si>
    <t>výplň plachta, klika, fab zámek</t>
  </si>
  <si>
    <t>7 - P1</t>
  </si>
  <si>
    <t>Prodloužení spodního lemu</t>
  </si>
  <si>
    <t>-2082362257</t>
  </si>
  <si>
    <t>prodloužení spodního lemu stěnového pláště o 30 cm,</t>
  </si>
  <si>
    <t>kompletní obvod, plachtové obvaření kotevních patek (odizolování patek)</t>
  </si>
  <si>
    <t>8 - P3</t>
  </si>
  <si>
    <t>Větrací okno 2x4 m</t>
  </si>
  <si>
    <t>1202943737</t>
  </si>
  <si>
    <t xml:space="preserve">Síťové větrací okno v bočním opláštění 2x4 m </t>
  </si>
  <si>
    <t>s venkovní roletkou na třmeny a popruhy</t>
  </si>
  <si>
    <t>9 - P3</t>
  </si>
  <si>
    <t>Fóliové okno oválné velké</t>
  </si>
  <si>
    <t>-1664645472</t>
  </si>
  <si>
    <t>10 - P3</t>
  </si>
  <si>
    <t>Fóliové okno oválné malé</t>
  </si>
  <si>
    <t>-56429960</t>
  </si>
  <si>
    <t>11 - P1</t>
  </si>
  <si>
    <t>Potisk opláštění</t>
  </si>
  <si>
    <t>m2</t>
  </si>
  <si>
    <t>510092902</t>
  </si>
  <si>
    <t>UV tisk štítového a stěnového opláštění,</t>
  </si>
  <si>
    <t>dle vizualizace, 2x štít, 17x stěna</t>
  </si>
  <si>
    <t>430</t>
  </si>
  <si>
    <t>12 - P3</t>
  </si>
  <si>
    <t>Štítové větrací otvory</t>
  </si>
  <si>
    <t>-1841409766</t>
  </si>
  <si>
    <t>13 - P1</t>
  </si>
  <si>
    <t>Kotvení</t>
  </si>
  <si>
    <t>1130303976</t>
  </si>
  <si>
    <t>14 - P4</t>
  </si>
  <si>
    <t>Kompletační činnost, včetně zajištění všech zkoušek a certifikátu pro kolaudaci</t>
  </si>
  <si>
    <t>1439211560</t>
  </si>
  <si>
    <t>15 - P4</t>
  </si>
  <si>
    <t>Montáž se stavebním dozorem</t>
  </si>
  <si>
    <t>29581694</t>
  </si>
  <si>
    <t>16 - P4</t>
  </si>
  <si>
    <t>Doprava haly a montážníků</t>
  </si>
  <si>
    <t>-443234959</t>
  </si>
  <si>
    <t>17 - P4</t>
  </si>
  <si>
    <t>Přeložení kamiónu</t>
  </si>
  <si>
    <t>-945656419</t>
  </si>
  <si>
    <t>18 - P4</t>
  </si>
  <si>
    <t>Staveništní VZV technika</t>
  </si>
  <si>
    <t>-600455788</t>
  </si>
  <si>
    <t xml:space="preserve">1x autojeřáb 30t </t>
  </si>
  <si>
    <t>1x terénní nůžková diesel plošina</t>
  </si>
  <si>
    <t>1x nakladač manitou</t>
  </si>
  <si>
    <t>D.1.2.4 - Vytápění</t>
  </si>
  <si>
    <t xml:space="preserve">    2 - Zakládání</t>
  </si>
  <si>
    <t xml:space="preserve">    6 - Úpravy povrchů, podlahy a osazování výplní</t>
  </si>
  <si>
    <t>PSV - Práce a dodávky PSV</t>
  </si>
  <si>
    <t xml:space="preserve">    751 - Vzduchotechnika</t>
  </si>
  <si>
    <t>VRN - Vedlejší rozpočtové náklady</t>
  </si>
  <si>
    <t xml:space="preserve">    VRN1 - Průzkumné, zeměměřičské a projektové práce</t>
  </si>
  <si>
    <t>Zakládání</t>
  </si>
  <si>
    <t>271532213</t>
  </si>
  <si>
    <t>Podsyp pod základové konstrukce se zhutněním z hrubého kameniva frakce 8 až 16 mm</t>
  </si>
  <si>
    <t>1388559798</t>
  </si>
  <si>
    <t>podsyp pod NT a PN</t>
  </si>
  <si>
    <t>2*(7*2)*0,4</t>
  </si>
  <si>
    <t>Úpravy povrchů, podlahy a osazování výplní</t>
  </si>
  <si>
    <t>637311122</t>
  </si>
  <si>
    <t>Okapový chodník z betonových chodníkových obrubníků stojatých lože beton</t>
  </si>
  <si>
    <t>-1588626515</t>
  </si>
  <si>
    <t>lem ploch pod NT a PN z chodníkových obrubníků</t>
  </si>
  <si>
    <t>2*(2*2+7)</t>
  </si>
  <si>
    <t>PSV</t>
  </si>
  <si>
    <t>Práce a dodávky PSV</t>
  </si>
  <si>
    <t>751</t>
  </si>
  <si>
    <t>Vzduchotechnika</t>
  </si>
  <si>
    <t>7 - VT.1</t>
  </si>
  <si>
    <t>D+M Naftové topidlo Master AIR-BUS BV 471 SR</t>
  </si>
  <si>
    <t>-1649400818</t>
  </si>
  <si>
    <t>Naftové topidlo s nepřímým spalováním o výkonu vytápění 136kW</t>
  </si>
  <si>
    <t>7 - VT.2</t>
  </si>
  <si>
    <t>D+M Palivová nádrž 1000 lt</t>
  </si>
  <si>
    <t>-216404605</t>
  </si>
  <si>
    <t>dvojitá včetně palivových hadic a 100l PHM</t>
  </si>
  <si>
    <t>7 - VT.3</t>
  </si>
  <si>
    <t>D+M Kruhové flexi potrubí DN 610</t>
  </si>
  <si>
    <t>643957159</t>
  </si>
  <si>
    <t>exteriérové flexi potrubí</t>
  </si>
  <si>
    <t>2+5,510+2+1</t>
  </si>
  <si>
    <t>5,510+2+5,715+2+2</t>
  </si>
  <si>
    <t>Součet</t>
  </si>
  <si>
    <t>7 - VT.4</t>
  </si>
  <si>
    <t>D+M Kruhové textilní potrubí DN 610</t>
  </si>
  <si>
    <t>1148946511</t>
  </si>
  <si>
    <t>interiérová textilní výústka EUROAIR DN 610</t>
  </si>
  <si>
    <t>2*32</t>
  </si>
  <si>
    <t>7516911.R</t>
  </si>
  <si>
    <t>Zaregulování systému teplovzdušného vytápění</t>
  </si>
  <si>
    <t>kpl</t>
  </si>
  <si>
    <t>791189540</t>
  </si>
  <si>
    <t>7516912.R</t>
  </si>
  <si>
    <t>h</t>
  </si>
  <si>
    <t>-1074289325</t>
  </si>
  <si>
    <t>VRN</t>
  </si>
  <si>
    <t>Vedlejší rozpočtové náklady</t>
  </si>
  <si>
    <t>VRN1</t>
  </si>
  <si>
    <t>Průzkumné, zeměměřičské a projektové práce</t>
  </si>
  <si>
    <t>011434000</t>
  </si>
  <si>
    <t>Měření (monitoring) hlukové hladiny</t>
  </si>
  <si>
    <t>1024</t>
  </si>
  <si>
    <t>1456928295</t>
  </si>
  <si>
    <t>měření hlukové hladiny uvnitř i vně objektu</t>
  </si>
  <si>
    <t>011434001</t>
  </si>
  <si>
    <t xml:space="preserve">Doprava </t>
  </si>
  <si>
    <t>317318838</t>
  </si>
  <si>
    <t>D.1.4.1 - Zabezpečení plochy a stavniště</t>
  </si>
  <si>
    <t xml:space="preserve">    9 - Ostatní konstrukce a práce, bourání</t>
  </si>
  <si>
    <t xml:space="preserve">    VRN3 - Zařízení staveniště</t>
  </si>
  <si>
    <t xml:space="preserve">    VRN7 - Provozní vlivy</t>
  </si>
  <si>
    <t>Ostatní konstrukce a práce, bourání</t>
  </si>
  <si>
    <t>9 - ZS.1</t>
  </si>
  <si>
    <t>Pronájem roznášecí desky plastové 2,0 x 1,0m</t>
  </si>
  <si>
    <t>-11488807</t>
  </si>
  <si>
    <t>roznášecí deska plastová 2,0x1,0 m x 1,5 V701 cm,</t>
  </si>
  <si>
    <t>45 t - 100ks/ 14 dní * 2</t>
  </si>
  <si>
    <t>1400*2</t>
  </si>
  <si>
    <t>9 - ZS.2</t>
  </si>
  <si>
    <t>Doprava roznášecích desek plastová 2,0 x 1,0m</t>
  </si>
  <si>
    <t>1346145521</t>
  </si>
  <si>
    <t>Praha - Hranice - Praha</t>
  </si>
  <si>
    <t>9 - ZS.3</t>
  </si>
  <si>
    <t>Nakládka a vykládka roznášecích desek plastová 2,0 x 1,0m</t>
  </si>
  <si>
    <t>-680733374</t>
  </si>
  <si>
    <t>Nakládka a vykládka</t>
  </si>
  <si>
    <t>567085668</t>
  </si>
  <si>
    <t>rozvoz a svoz roznášecích desek po ploše hřiště</t>
  </si>
  <si>
    <t>012444000</t>
  </si>
  <si>
    <t xml:space="preserve">Geodetické měření </t>
  </si>
  <si>
    <t>soubor</t>
  </si>
  <si>
    <t>1406589599</t>
  </si>
  <si>
    <t>2*2 'Přepočtené koeficientem množství</t>
  </si>
  <si>
    <t>013254000</t>
  </si>
  <si>
    <t>Dokumentace skutečného provedení stavby</t>
  </si>
  <si>
    <t>-2140676993</t>
  </si>
  <si>
    <t>013254001</t>
  </si>
  <si>
    <t>Kompletační činnost</t>
  </si>
  <si>
    <t>-1203436959</t>
  </si>
  <si>
    <t>VRN3</t>
  </si>
  <si>
    <t>Zařízení staveniště</t>
  </si>
  <si>
    <t>030001000</t>
  </si>
  <si>
    <t>Vybudování zařízení staveniště</t>
  </si>
  <si>
    <t>1551323661</t>
  </si>
  <si>
    <t>032903000</t>
  </si>
  <si>
    <t>Náklady na provoz a údržbu vybavení staveniště</t>
  </si>
  <si>
    <t>-738471270</t>
  </si>
  <si>
    <t>039002000</t>
  </si>
  <si>
    <t>Zrušení zařízení staveniště</t>
  </si>
  <si>
    <t>417377802</t>
  </si>
  <si>
    <t>VRN7</t>
  </si>
  <si>
    <t>Provozní vlivy</t>
  </si>
  <si>
    <t>072203000</t>
  </si>
  <si>
    <t>Silniční provoz - zajištění DIO (dopravní značení)</t>
  </si>
  <si>
    <t>-1752666919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</si>
</sst>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8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sz val="7"/>
      <color rgb="FF969696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7" fillId="0" borderId="0" applyNumberFormat="0" applyFill="0" applyBorder="0" applyAlignment="0" applyProtection="0"/>
  </cellStyleXfs>
  <cellXfs count="287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3" fillId="0" borderId="0" xfId="0" applyFont="1" applyAlignment="1" applyProtection="1">
      <alignment horizontal="left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6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6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7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4" fontId="17" fillId="0" borderId="5" xfId="0" applyNumberFormat="1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8" fillId="0" borderId="0" xfId="0" applyNumberFormat="1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7" xfId="0" applyFont="1" applyFill="1" applyBorder="1" applyAlignment="1" applyProtection="1">
      <alignment horizontal="left"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19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3" xfId="0" applyFont="1" applyBorder="1" applyAlignment="1">
      <alignment vertical="center"/>
    </xf>
    <xf numFmtId="0" fontId="17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1" fillId="0" borderId="14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21" fillId="0" borderId="14" xfId="0" applyFont="1" applyBorder="1" applyAlignment="1" applyProtection="1">
      <alignment horizontal="left" vertical="center"/>
    </xf>
    <xf numFmtId="0" fontId="21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22" fillId="4" borderId="6" xfId="0" applyFont="1" applyFill="1" applyBorder="1" applyAlignment="1" applyProtection="1">
      <alignment horizontal="center" vertical="center"/>
    </xf>
    <xf numFmtId="0" fontId="22" fillId="4" borderId="7" xfId="0" applyFont="1" applyFill="1" applyBorder="1" applyAlignment="1" applyProtection="1">
      <alignment horizontal="left" vertical="center"/>
    </xf>
    <xf numFmtId="0" fontId="0" fillId="4" borderId="7" xfId="0" applyFont="1" applyFill="1" applyBorder="1" applyAlignment="1" applyProtection="1">
      <alignment vertical="center"/>
    </xf>
    <xf numFmtId="0" fontId="22" fillId="4" borderId="7" xfId="0" applyFont="1" applyFill="1" applyBorder="1" applyAlignment="1" applyProtection="1">
      <alignment horizontal="center" vertical="center"/>
    </xf>
    <xf numFmtId="0" fontId="22" fillId="4" borderId="7" xfId="0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horizontal="left" vertical="center"/>
    </xf>
    <xf numFmtId="0" fontId="22" fillId="4" borderId="0" xfId="0" applyFont="1" applyFill="1" applyAlignment="1" applyProtection="1">
      <alignment horizontal="center" vertical="center"/>
    </xf>
    <xf numFmtId="0" fontId="23" fillId="0" borderId="16" xfId="0" applyFont="1" applyBorder="1" applyAlignment="1" applyProtection="1">
      <alignment horizontal="center" vertical="center" wrapText="1"/>
    </xf>
    <xf numFmtId="0" fontId="23" fillId="0" borderId="17" xfId="0" applyFont="1" applyBorder="1" applyAlignment="1" applyProtection="1">
      <alignment horizontal="center" vertical="center" wrapText="1"/>
    </xf>
    <xf numFmtId="0" fontId="23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4" fillId="0" borderId="0" xfId="0" applyFont="1" applyAlignment="1" applyProtection="1">
      <alignment horizontal="left" vertical="center"/>
    </xf>
    <xf numFmtId="0" fontId="24" fillId="0" borderId="0" xfId="0" applyFont="1" applyAlignment="1" applyProtection="1">
      <alignment vertical="center"/>
    </xf>
    <xf numFmtId="4" fontId="24" fillId="0" borderId="0" xfId="0" applyNumberFormat="1" applyFont="1" applyAlignment="1" applyProtection="1">
      <alignment horizontal="right" vertical="center"/>
    </xf>
    <xf numFmtId="4" fontId="24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20" fillId="0" borderId="14" xfId="0" applyNumberFormat="1" applyFont="1" applyBorder="1" applyAlignment="1" applyProtection="1">
      <alignment vertical="center"/>
    </xf>
    <xf numFmtId="4" fontId="20" fillId="0" borderId="0" xfId="0" applyNumberFormat="1" applyFont="1" applyBorder="1" applyAlignment="1" applyProtection="1">
      <alignment vertical="center"/>
    </xf>
    <xf numFmtId="166" fontId="20" fillId="0" borderId="0" xfId="0" applyNumberFormat="1" applyFont="1" applyBorder="1" applyAlignment="1" applyProtection="1">
      <alignment vertical="center"/>
    </xf>
    <xf numFmtId="4" fontId="20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6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27" fillId="0" borderId="0" xfId="0" applyFont="1" applyAlignment="1" applyProtection="1">
      <alignment horizontal="left" vertical="center" wrapText="1"/>
    </xf>
    <xf numFmtId="0" fontId="28" fillId="0" borderId="0" xfId="0" applyFont="1" applyAlignment="1" applyProtection="1">
      <alignment vertical="center"/>
    </xf>
    <xf numFmtId="4" fontId="28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9" fillId="0" borderId="14" xfId="0" applyNumberFormat="1" applyFont="1" applyBorder="1" applyAlignment="1" applyProtection="1">
      <alignment vertical="center"/>
    </xf>
    <xf numFmtId="4" fontId="29" fillId="0" borderId="0" xfId="0" applyNumberFormat="1" applyFont="1" applyBorder="1" applyAlignment="1" applyProtection="1">
      <alignment vertical="center"/>
    </xf>
    <xf numFmtId="166" fontId="29" fillId="0" borderId="0" xfId="0" applyNumberFormat="1" applyFont="1" applyBorder="1" applyAlignment="1" applyProtection="1">
      <alignment vertical="center"/>
    </xf>
    <xf numFmtId="4" fontId="29" fillId="0" borderId="15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29" fillId="0" borderId="19" xfId="0" applyNumberFormat="1" applyFont="1" applyBorder="1" applyAlignment="1" applyProtection="1">
      <alignment vertical="center"/>
    </xf>
    <xf numFmtId="4" fontId="29" fillId="0" borderId="20" xfId="0" applyNumberFormat="1" applyFont="1" applyBorder="1" applyAlignment="1" applyProtection="1">
      <alignment vertical="center"/>
    </xf>
    <xf numFmtId="166" fontId="29" fillId="0" borderId="20" xfId="0" applyNumberFormat="1" applyFont="1" applyBorder="1" applyAlignment="1" applyProtection="1">
      <alignment vertical="center"/>
    </xf>
    <xf numFmtId="4" fontId="29" fillId="0" borderId="21" xfId="0" applyNumberFormat="1" applyFont="1" applyBorder="1" applyAlignment="1" applyProtection="1">
      <alignment vertical="center"/>
    </xf>
    <xf numFmtId="0" fontId="0" fillId="0" borderId="1" xfId="0" applyBorder="1"/>
    <xf numFmtId="0" fontId="0" fillId="0" borderId="2" xfId="0" applyBorder="1"/>
    <xf numFmtId="0" fontId="13" fillId="0" borderId="0" xfId="0" applyFont="1" applyAlignment="1">
      <alignment horizontal="left" vertical="center"/>
    </xf>
    <xf numFmtId="0" fontId="30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4" fontId="24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1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9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22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2" fillId="4" borderId="0" xfId="0" applyFont="1" applyFill="1" applyAlignment="1" applyProtection="1">
      <alignment horizontal="right" vertical="center"/>
    </xf>
    <xf numFmtId="0" fontId="31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22" fillId="4" borderId="16" xfId="0" applyFont="1" applyFill="1" applyBorder="1" applyAlignment="1" applyProtection="1">
      <alignment horizontal="center" vertical="center" wrapText="1"/>
    </xf>
    <xf numFmtId="0" fontId="22" fillId="4" borderId="17" xfId="0" applyFont="1" applyFill="1" applyBorder="1" applyAlignment="1" applyProtection="1">
      <alignment horizontal="center" vertical="center" wrapText="1"/>
    </xf>
    <xf numFmtId="0" fontId="22" fillId="4" borderId="18" xfId="0" applyFont="1" applyFill="1" applyBorder="1" applyAlignment="1" applyProtection="1">
      <alignment horizontal="center" vertical="center" wrapText="1"/>
    </xf>
    <xf numFmtId="0" fontId="22" fillId="4" borderId="0" xfId="0" applyFont="1" applyFill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4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32" fillId="0" borderId="12" xfId="0" applyNumberFormat="1" applyFont="1" applyBorder="1" applyAlignment="1" applyProtection="1"/>
    <xf numFmtId="166" fontId="32" fillId="0" borderId="13" xfId="0" applyNumberFormat="1" applyFont="1" applyBorder="1" applyAlignment="1" applyProtection="1"/>
    <xf numFmtId="4" fontId="33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2" fillId="0" borderId="22" xfId="0" applyFont="1" applyBorder="1" applyAlignment="1" applyProtection="1">
      <alignment horizontal="center" vertical="center"/>
    </xf>
    <xf numFmtId="49" fontId="22" fillId="0" borderId="22" xfId="0" applyNumberFormat="1" applyFont="1" applyBorder="1" applyAlignment="1" applyProtection="1">
      <alignment horizontal="left" vertical="center" wrapText="1"/>
    </xf>
    <xf numFmtId="0" fontId="22" fillId="0" borderId="22" xfId="0" applyFont="1" applyBorder="1" applyAlignment="1" applyProtection="1">
      <alignment horizontal="left" vertical="center" wrapText="1"/>
    </xf>
    <xf numFmtId="0" fontId="22" fillId="0" borderId="22" xfId="0" applyFont="1" applyBorder="1" applyAlignment="1" applyProtection="1">
      <alignment horizontal="center" vertical="center" wrapText="1"/>
    </xf>
    <xf numFmtId="167" fontId="22" fillId="0" borderId="22" xfId="0" applyNumberFormat="1" applyFont="1" applyBorder="1" applyAlignment="1" applyProtection="1">
      <alignment vertical="center"/>
    </xf>
    <xf numFmtId="4" fontId="22" fillId="2" borderId="22" xfId="0" applyNumberFormat="1" applyFont="1" applyFill="1" applyBorder="1" applyAlignment="1" applyProtection="1">
      <alignment vertical="center"/>
      <protection locked="0"/>
    </xf>
    <xf numFmtId="4" fontId="22" fillId="0" borderId="22" xfId="0" applyNumberFormat="1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23" fillId="2" borderId="14" xfId="0" applyFont="1" applyFill="1" applyBorder="1" applyAlignment="1" applyProtection="1">
      <alignment horizontal="left" vertical="center"/>
      <protection locked="0"/>
    </xf>
    <xf numFmtId="0" fontId="23" fillId="0" borderId="0" xfId="0" applyFont="1" applyBorder="1" applyAlignment="1" applyProtection="1">
      <alignment horizontal="center" vertical="center"/>
    </xf>
    <xf numFmtId="166" fontId="23" fillId="0" borderId="0" xfId="0" applyNumberFormat="1" applyFont="1" applyBorder="1" applyAlignment="1" applyProtection="1">
      <alignment vertical="center"/>
    </xf>
    <xf numFmtId="166" fontId="23" fillId="0" borderId="15" xfId="0" applyNumberFormat="1" applyFont="1" applyBorder="1" applyAlignment="1" applyProtection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4" fillId="0" borderId="22" xfId="0" applyFont="1" applyBorder="1" applyAlignment="1" applyProtection="1">
      <alignment horizontal="center" vertical="center"/>
    </xf>
    <xf numFmtId="49" fontId="34" fillId="0" borderId="22" xfId="0" applyNumberFormat="1" applyFont="1" applyBorder="1" applyAlignment="1" applyProtection="1">
      <alignment horizontal="left" vertical="center" wrapText="1"/>
    </xf>
    <xf numFmtId="0" fontId="34" fillId="0" borderId="22" xfId="0" applyFont="1" applyBorder="1" applyAlignment="1" applyProtection="1">
      <alignment horizontal="left" vertical="center" wrapText="1"/>
    </xf>
    <xf numFmtId="0" fontId="34" fillId="0" borderId="22" xfId="0" applyFont="1" applyBorder="1" applyAlignment="1" applyProtection="1">
      <alignment horizontal="center" vertical="center" wrapText="1"/>
    </xf>
    <xf numFmtId="167" fontId="34" fillId="0" borderId="22" xfId="0" applyNumberFormat="1" applyFont="1" applyBorder="1" applyAlignment="1" applyProtection="1">
      <alignment vertical="center"/>
    </xf>
    <xf numFmtId="4" fontId="34" fillId="2" borderId="22" xfId="0" applyNumberFormat="1" applyFont="1" applyFill="1" applyBorder="1" applyAlignment="1" applyProtection="1">
      <alignment vertical="center"/>
      <protection locked="0"/>
    </xf>
    <xf numFmtId="4" fontId="34" fillId="0" borderId="22" xfId="0" applyNumberFormat="1" applyFont="1" applyBorder="1" applyAlignment="1" applyProtection="1">
      <alignment vertical="center"/>
    </xf>
    <xf numFmtId="0" fontId="35" fillId="0" borderId="22" xfId="0" applyFont="1" applyBorder="1" applyAlignment="1" applyProtection="1">
      <alignment vertical="center"/>
    </xf>
    <xf numFmtId="0" fontId="35" fillId="0" borderId="3" xfId="0" applyFont="1" applyBorder="1" applyAlignment="1">
      <alignment vertical="center"/>
    </xf>
    <xf numFmtId="0" fontId="34" fillId="2" borderId="14" xfId="0" applyFont="1" applyFill="1" applyBorder="1" applyAlignment="1" applyProtection="1">
      <alignment horizontal="left" vertical="center"/>
      <protection locked="0"/>
    </xf>
    <xf numFmtId="0" fontId="34" fillId="0" borderId="0" xfId="0" applyFont="1" applyBorder="1" applyAlignment="1" applyProtection="1">
      <alignment horizontal="center" vertical="center"/>
    </xf>
    <xf numFmtId="0" fontId="34" fillId="2" borderId="19" xfId="0" applyFont="1" applyFill="1" applyBorder="1" applyAlignment="1" applyProtection="1">
      <alignment horizontal="left" vertical="center"/>
      <protection locked="0"/>
    </xf>
    <xf numFmtId="0" fontId="34" fillId="0" borderId="2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166" fontId="23" fillId="0" borderId="20" xfId="0" applyNumberFormat="1" applyFont="1" applyBorder="1" applyAlignment="1" applyProtection="1">
      <alignment vertical="center"/>
    </xf>
    <xf numFmtId="166" fontId="23" fillId="0" borderId="21" xfId="0" applyNumberFormat="1" applyFont="1" applyBorder="1" applyAlignment="1" applyProtection="1">
      <alignment vertical="center"/>
    </xf>
    <xf numFmtId="0" fontId="9" fillId="0" borderId="3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6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3" xfId="0" applyFont="1" applyBorder="1" applyAlignment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3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3" xfId="0" applyFont="1" applyBorder="1" applyAlignment="1">
      <alignment vertical="center"/>
    </xf>
    <xf numFmtId="0" fontId="10" fillId="0" borderId="14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10" fillId="0" borderId="19" xfId="0" applyFont="1" applyBorder="1" applyAlignment="1" applyProtection="1">
      <alignment vertical="center"/>
    </xf>
    <xf numFmtId="0" fontId="10" fillId="0" borderId="20" xfId="0" applyFont="1" applyBorder="1" applyAlignment="1" applyProtection="1">
      <alignment vertical="center"/>
    </xf>
    <xf numFmtId="0" fontId="10" fillId="0" borderId="21" xfId="0" applyFont="1" applyBorder="1" applyAlignment="1" applyProtection="1">
      <alignment vertical="center"/>
    </xf>
    <xf numFmtId="0" fontId="11" fillId="0" borderId="3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167" fontId="11" fillId="0" borderId="0" xfId="0" applyNumberFormat="1" applyFont="1" applyAlignment="1" applyProtection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3" xfId="0" applyFont="1" applyBorder="1" applyAlignment="1">
      <alignment vertical="center"/>
    </xf>
    <xf numFmtId="0" fontId="11" fillId="0" borderId="14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23" fillId="2" borderId="19" xfId="0" applyFont="1" applyFill="1" applyBorder="1" applyAlignment="1" applyProtection="1">
      <alignment horizontal="left" vertical="center"/>
      <protection locked="0"/>
    </xf>
    <xf numFmtId="0" fontId="23" fillId="0" borderId="20" xfId="0" applyFont="1" applyBorder="1" applyAlignment="1" applyProtection="1">
      <alignment horizontal="center"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styles" Target="styles.xml" /><Relationship Id="rId7" Type="http://schemas.openxmlformats.org/officeDocument/2006/relationships/theme" Target="theme/theme1.xml" /><Relationship Id="rId8" Type="http://schemas.openxmlformats.org/officeDocument/2006/relationships/calcChain" Target="calcChain.xml" /><Relationship Id="rId9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6" t="s">
        <v>0</v>
      </c>
      <c r="AZ1" s="16" t="s">
        <v>1</v>
      </c>
      <c r="BA1" s="16" t="s">
        <v>2</v>
      </c>
      <c r="BB1" s="16" t="s">
        <v>3</v>
      </c>
      <c r="BT1" s="16" t="s">
        <v>4</v>
      </c>
      <c r="BU1" s="16" t="s">
        <v>4</v>
      </c>
      <c r="BV1" s="16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7" t="s">
        <v>6</v>
      </c>
      <c r="BT2" s="17" t="s">
        <v>7</v>
      </c>
    </row>
    <row r="3" s="1" customFormat="1" ht="6.96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20"/>
      <c r="BS3" s="17" t="s">
        <v>6</v>
      </c>
      <c r="BT3" s="17" t="s">
        <v>8</v>
      </c>
    </row>
    <row r="4" s="1" customFormat="1" ht="24.96" customHeight="1">
      <c r="B4" s="21"/>
      <c r="C4" s="22"/>
      <c r="D4" s="23" t="s">
        <v>9</v>
      </c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0"/>
      <c r="AS4" s="24" t="s">
        <v>10</v>
      </c>
      <c r="BE4" s="25" t="s">
        <v>11</v>
      </c>
      <c r="BS4" s="17" t="s">
        <v>12</v>
      </c>
    </row>
    <row r="5" s="1" customFormat="1" ht="12" customHeight="1">
      <c r="B5" s="21"/>
      <c r="C5" s="22"/>
      <c r="D5" s="26" t="s">
        <v>13</v>
      </c>
      <c r="E5" s="22"/>
      <c r="F5" s="22"/>
      <c r="G5" s="22"/>
      <c r="H5" s="22"/>
      <c r="I5" s="22"/>
      <c r="J5" s="22"/>
      <c r="K5" s="27" t="s">
        <v>14</v>
      </c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0"/>
      <c r="BE5" s="28" t="s">
        <v>15</v>
      </c>
      <c r="BS5" s="17" t="s">
        <v>6</v>
      </c>
    </row>
    <row r="6" s="1" customFormat="1" ht="36.96" customHeight="1">
      <c r="B6" s="21"/>
      <c r="C6" s="22"/>
      <c r="D6" s="29" t="s">
        <v>16</v>
      </c>
      <c r="E6" s="22"/>
      <c r="F6" s="22"/>
      <c r="G6" s="22"/>
      <c r="H6" s="22"/>
      <c r="I6" s="22"/>
      <c r="J6" s="22"/>
      <c r="K6" s="30" t="s">
        <v>17</v>
      </c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0"/>
      <c r="BE6" s="31"/>
      <c r="BS6" s="17" t="s">
        <v>6</v>
      </c>
    </row>
    <row r="7" s="1" customFormat="1" ht="12" customHeight="1">
      <c r="B7" s="21"/>
      <c r="C7" s="22"/>
      <c r="D7" s="32" t="s">
        <v>18</v>
      </c>
      <c r="E7" s="22"/>
      <c r="F7" s="22"/>
      <c r="G7" s="22"/>
      <c r="H7" s="22"/>
      <c r="I7" s="22"/>
      <c r="J7" s="22"/>
      <c r="K7" s="27" t="s">
        <v>1</v>
      </c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32" t="s">
        <v>19</v>
      </c>
      <c r="AL7" s="22"/>
      <c r="AM7" s="22"/>
      <c r="AN7" s="27" t="s">
        <v>1</v>
      </c>
      <c r="AO7" s="22"/>
      <c r="AP7" s="22"/>
      <c r="AQ7" s="22"/>
      <c r="AR7" s="20"/>
      <c r="BE7" s="31"/>
      <c r="BS7" s="17" t="s">
        <v>6</v>
      </c>
    </row>
    <row r="8" s="1" customFormat="1" ht="12" customHeight="1">
      <c r="B8" s="21"/>
      <c r="C8" s="22"/>
      <c r="D8" s="32" t="s">
        <v>20</v>
      </c>
      <c r="E8" s="22"/>
      <c r="F8" s="22"/>
      <c r="G8" s="22"/>
      <c r="H8" s="22"/>
      <c r="I8" s="22"/>
      <c r="J8" s="22"/>
      <c r="K8" s="27" t="s">
        <v>21</v>
      </c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32" t="s">
        <v>22</v>
      </c>
      <c r="AL8" s="22"/>
      <c r="AM8" s="22"/>
      <c r="AN8" s="33" t="s">
        <v>23</v>
      </c>
      <c r="AO8" s="22"/>
      <c r="AP8" s="22"/>
      <c r="AQ8" s="22"/>
      <c r="AR8" s="20"/>
      <c r="BE8" s="31"/>
      <c r="BS8" s="17" t="s">
        <v>6</v>
      </c>
    </row>
    <row r="9" s="1" customFormat="1" ht="14.4" customHeight="1">
      <c r="B9" s="21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0"/>
      <c r="BE9" s="31"/>
      <c r="BS9" s="17" t="s">
        <v>6</v>
      </c>
    </row>
    <row r="10" s="1" customFormat="1" ht="12" customHeight="1">
      <c r="B10" s="21"/>
      <c r="C10" s="22"/>
      <c r="D10" s="32" t="s">
        <v>24</v>
      </c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32" t="s">
        <v>25</v>
      </c>
      <c r="AL10" s="22"/>
      <c r="AM10" s="22"/>
      <c r="AN10" s="27" t="s">
        <v>1</v>
      </c>
      <c r="AO10" s="22"/>
      <c r="AP10" s="22"/>
      <c r="AQ10" s="22"/>
      <c r="AR10" s="20"/>
      <c r="BE10" s="31"/>
      <c r="BS10" s="17" t="s">
        <v>6</v>
      </c>
    </row>
    <row r="11" s="1" customFormat="1" ht="18.48" customHeight="1">
      <c r="B11" s="21"/>
      <c r="C11" s="22"/>
      <c r="D11" s="22"/>
      <c r="E11" s="27" t="s">
        <v>26</v>
      </c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32" t="s">
        <v>27</v>
      </c>
      <c r="AL11" s="22"/>
      <c r="AM11" s="22"/>
      <c r="AN11" s="27" t="s">
        <v>1</v>
      </c>
      <c r="AO11" s="22"/>
      <c r="AP11" s="22"/>
      <c r="AQ11" s="22"/>
      <c r="AR11" s="20"/>
      <c r="BE11" s="31"/>
      <c r="BS11" s="17" t="s">
        <v>6</v>
      </c>
    </row>
    <row r="12" s="1" customFormat="1" ht="6.96" customHeight="1">
      <c r="B12" s="21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0"/>
      <c r="BE12" s="31"/>
      <c r="BS12" s="17" t="s">
        <v>6</v>
      </c>
    </row>
    <row r="13" s="1" customFormat="1" ht="12" customHeight="1">
      <c r="B13" s="21"/>
      <c r="C13" s="22"/>
      <c r="D13" s="32" t="s">
        <v>28</v>
      </c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32" t="s">
        <v>25</v>
      </c>
      <c r="AL13" s="22"/>
      <c r="AM13" s="22"/>
      <c r="AN13" s="34" t="s">
        <v>29</v>
      </c>
      <c r="AO13" s="22"/>
      <c r="AP13" s="22"/>
      <c r="AQ13" s="22"/>
      <c r="AR13" s="20"/>
      <c r="BE13" s="31"/>
      <c r="BS13" s="17" t="s">
        <v>6</v>
      </c>
    </row>
    <row r="14">
      <c r="B14" s="21"/>
      <c r="C14" s="22"/>
      <c r="D14" s="22"/>
      <c r="E14" s="34" t="s">
        <v>29</v>
      </c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2" t="s">
        <v>27</v>
      </c>
      <c r="AL14" s="22"/>
      <c r="AM14" s="22"/>
      <c r="AN14" s="34" t="s">
        <v>29</v>
      </c>
      <c r="AO14" s="22"/>
      <c r="AP14" s="22"/>
      <c r="AQ14" s="22"/>
      <c r="AR14" s="20"/>
      <c r="BE14" s="31"/>
      <c r="BS14" s="17" t="s">
        <v>6</v>
      </c>
    </row>
    <row r="15" s="1" customFormat="1" ht="6.96" customHeight="1">
      <c r="B15" s="21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0"/>
      <c r="BE15" s="31"/>
      <c r="BS15" s="17" t="s">
        <v>4</v>
      </c>
    </row>
    <row r="16" s="1" customFormat="1" ht="12" customHeight="1">
      <c r="B16" s="21"/>
      <c r="C16" s="22"/>
      <c r="D16" s="32" t="s">
        <v>30</v>
      </c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32" t="s">
        <v>25</v>
      </c>
      <c r="AL16" s="22"/>
      <c r="AM16" s="22"/>
      <c r="AN16" s="27" t="s">
        <v>1</v>
      </c>
      <c r="AO16" s="22"/>
      <c r="AP16" s="22"/>
      <c r="AQ16" s="22"/>
      <c r="AR16" s="20"/>
      <c r="BE16" s="31"/>
      <c r="BS16" s="17" t="s">
        <v>4</v>
      </c>
    </row>
    <row r="17" s="1" customFormat="1" ht="18.48" customHeight="1">
      <c r="B17" s="21"/>
      <c r="C17" s="22"/>
      <c r="D17" s="22"/>
      <c r="E17" s="27" t="s">
        <v>26</v>
      </c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32" t="s">
        <v>27</v>
      </c>
      <c r="AL17" s="22"/>
      <c r="AM17" s="22"/>
      <c r="AN17" s="27" t="s">
        <v>1</v>
      </c>
      <c r="AO17" s="22"/>
      <c r="AP17" s="22"/>
      <c r="AQ17" s="22"/>
      <c r="AR17" s="20"/>
      <c r="BE17" s="31"/>
      <c r="BS17" s="17" t="s">
        <v>31</v>
      </c>
    </row>
    <row r="18" s="1" customFormat="1" ht="6.96" customHeight="1">
      <c r="B18" s="21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0"/>
      <c r="BE18" s="31"/>
      <c r="BS18" s="17" t="s">
        <v>6</v>
      </c>
    </row>
    <row r="19" s="1" customFormat="1" ht="12" customHeight="1">
      <c r="B19" s="21"/>
      <c r="C19" s="22"/>
      <c r="D19" s="32" t="s">
        <v>32</v>
      </c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32" t="s">
        <v>25</v>
      </c>
      <c r="AL19" s="22"/>
      <c r="AM19" s="22"/>
      <c r="AN19" s="27" t="s">
        <v>1</v>
      </c>
      <c r="AO19" s="22"/>
      <c r="AP19" s="22"/>
      <c r="AQ19" s="22"/>
      <c r="AR19" s="20"/>
      <c r="BE19" s="31"/>
      <c r="BS19" s="17" t="s">
        <v>6</v>
      </c>
    </row>
    <row r="20" s="1" customFormat="1" ht="18.48" customHeight="1">
      <c r="B20" s="21"/>
      <c r="C20" s="22"/>
      <c r="D20" s="22"/>
      <c r="E20" s="27" t="s">
        <v>26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32" t="s">
        <v>27</v>
      </c>
      <c r="AL20" s="22"/>
      <c r="AM20" s="22"/>
      <c r="AN20" s="27" t="s">
        <v>1</v>
      </c>
      <c r="AO20" s="22"/>
      <c r="AP20" s="22"/>
      <c r="AQ20" s="22"/>
      <c r="AR20" s="20"/>
      <c r="BE20" s="31"/>
      <c r="BS20" s="17" t="s">
        <v>31</v>
      </c>
    </row>
    <row r="21" s="1" customFormat="1" ht="6.96" customHeight="1">
      <c r="B21" s="21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0"/>
      <c r="BE21" s="31"/>
    </row>
    <row r="22" s="1" customFormat="1" ht="12" customHeight="1">
      <c r="B22" s="21"/>
      <c r="C22" s="22"/>
      <c r="D22" s="32" t="s">
        <v>33</v>
      </c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0"/>
      <c r="BE22" s="31"/>
    </row>
    <row r="23" s="1" customFormat="1" ht="16.5" customHeight="1">
      <c r="B23" s="21"/>
      <c r="C23" s="22"/>
      <c r="D23" s="22"/>
      <c r="E23" s="36" t="s">
        <v>1</v>
      </c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M23" s="36"/>
      <c r="AN23" s="36"/>
      <c r="AO23" s="22"/>
      <c r="AP23" s="22"/>
      <c r="AQ23" s="22"/>
      <c r="AR23" s="20"/>
      <c r="BE23" s="31"/>
    </row>
    <row r="24" s="1" customFormat="1" ht="6.96" customHeight="1">
      <c r="B24" s="21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0"/>
      <c r="BE24" s="31"/>
    </row>
    <row r="25" s="1" customFormat="1" ht="6.96" customHeight="1">
      <c r="B25" s="21"/>
      <c r="C25" s="22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P25" s="22"/>
      <c r="AQ25" s="22"/>
      <c r="AR25" s="20"/>
      <c r="BE25" s="31"/>
    </row>
    <row r="26" s="2" customFormat="1" ht="25.92" customHeight="1">
      <c r="A26" s="38"/>
      <c r="B26" s="39"/>
      <c r="C26" s="40"/>
      <c r="D26" s="41" t="s">
        <v>34</v>
      </c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3">
        <f>ROUND(AG94,2)</f>
        <v>0</v>
      </c>
      <c r="AL26" s="42"/>
      <c r="AM26" s="42"/>
      <c r="AN26" s="42"/>
      <c r="AO26" s="42"/>
      <c r="AP26" s="40"/>
      <c r="AQ26" s="40"/>
      <c r="AR26" s="44"/>
      <c r="BE26" s="31"/>
    </row>
    <row r="27" s="2" customFormat="1" ht="6.96" customHeight="1">
      <c r="A27" s="38"/>
      <c r="B27" s="39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4"/>
      <c r="BE27" s="31"/>
    </row>
    <row r="28" s="2" customFormat="1">
      <c r="A28" s="38"/>
      <c r="B28" s="39"/>
      <c r="C28" s="40"/>
      <c r="D28" s="40"/>
      <c r="E28" s="40"/>
      <c r="F28" s="40"/>
      <c r="G28" s="40"/>
      <c r="H28" s="40"/>
      <c r="I28" s="40"/>
      <c r="J28" s="40"/>
      <c r="K28" s="40"/>
      <c r="L28" s="45" t="s">
        <v>35</v>
      </c>
      <c r="M28" s="45"/>
      <c r="N28" s="45"/>
      <c r="O28" s="45"/>
      <c r="P28" s="45"/>
      <c r="Q28" s="40"/>
      <c r="R28" s="40"/>
      <c r="S28" s="40"/>
      <c r="T28" s="40"/>
      <c r="U28" s="40"/>
      <c r="V28" s="40"/>
      <c r="W28" s="45" t="s">
        <v>36</v>
      </c>
      <c r="X28" s="45"/>
      <c r="Y28" s="45"/>
      <c r="Z28" s="45"/>
      <c r="AA28" s="45"/>
      <c r="AB28" s="45"/>
      <c r="AC28" s="45"/>
      <c r="AD28" s="45"/>
      <c r="AE28" s="45"/>
      <c r="AF28" s="40"/>
      <c r="AG28" s="40"/>
      <c r="AH28" s="40"/>
      <c r="AI28" s="40"/>
      <c r="AJ28" s="40"/>
      <c r="AK28" s="45" t="s">
        <v>37</v>
      </c>
      <c r="AL28" s="45"/>
      <c r="AM28" s="45"/>
      <c r="AN28" s="45"/>
      <c r="AO28" s="45"/>
      <c r="AP28" s="40"/>
      <c r="AQ28" s="40"/>
      <c r="AR28" s="44"/>
      <c r="BE28" s="31"/>
    </row>
    <row r="29" s="3" customFormat="1" ht="14.4" customHeight="1">
      <c r="A29" s="3"/>
      <c r="B29" s="46"/>
      <c r="C29" s="47"/>
      <c r="D29" s="32" t="s">
        <v>38</v>
      </c>
      <c r="E29" s="47"/>
      <c r="F29" s="32" t="s">
        <v>39</v>
      </c>
      <c r="G29" s="47"/>
      <c r="H29" s="47"/>
      <c r="I29" s="47"/>
      <c r="J29" s="47"/>
      <c r="K29" s="47"/>
      <c r="L29" s="48">
        <v>0.20999999999999999</v>
      </c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9">
        <f>ROUND(AZ94, 2)</f>
        <v>0</v>
      </c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47"/>
      <c r="AJ29" s="47"/>
      <c r="AK29" s="49">
        <f>ROUND(AV94, 2)</f>
        <v>0</v>
      </c>
      <c r="AL29" s="47"/>
      <c r="AM29" s="47"/>
      <c r="AN29" s="47"/>
      <c r="AO29" s="47"/>
      <c r="AP29" s="47"/>
      <c r="AQ29" s="47"/>
      <c r="AR29" s="50"/>
      <c r="BE29" s="51"/>
    </row>
    <row r="30" s="3" customFormat="1" ht="14.4" customHeight="1">
      <c r="A30" s="3"/>
      <c r="B30" s="46"/>
      <c r="C30" s="47"/>
      <c r="D30" s="47"/>
      <c r="E30" s="47"/>
      <c r="F30" s="32" t="s">
        <v>40</v>
      </c>
      <c r="G30" s="47"/>
      <c r="H30" s="47"/>
      <c r="I30" s="47"/>
      <c r="J30" s="47"/>
      <c r="K30" s="47"/>
      <c r="L30" s="48">
        <v>0.12</v>
      </c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9">
        <f>ROUND(BA94, 2)</f>
        <v>0</v>
      </c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47"/>
      <c r="AI30" s="47"/>
      <c r="AJ30" s="47"/>
      <c r="AK30" s="49">
        <f>ROUND(AW94, 2)</f>
        <v>0</v>
      </c>
      <c r="AL30" s="47"/>
      <c r="AM30" s="47"/>
      <c r="AN30" s="47"/>
      <c r="AO30" s="47"/>
      <c r="AP30" s="47"/>
      <c r="AQ30" s="47"/>
      <c r="AR30" s="50"/>
      <c r="BE30" s="51"/>
    </row>
    <row r="31" hidden="1" s="3" customFormat="1" ht="14.4" customHeight="1">
      <c r="A31" s="3"/>
      <c r="B31" s="46"/>
      <c r="C31" s="47"/>
      <c r="D31" s="47"/>
      <c r="E31" s="47"/>
      <c r="F31" s="32" t="s">
        <v>41</v>
      </c>
      <c r="G31" s="47"/>
      <c r="H31" s="47"/>
      <c r="I31" s="47"/>
      <c r="J31" s="47"/>
      <c r="K31" s="47"/>
      <c r="L31" s="48">
        <v>0.20999999999999999</v>
      </c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9">
        <f>ROUND(BB94, 2)</f>
        <v>0</v>
      </c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47"/>
      <c r="AI31" s="47"/>
      <c r="AJ31" s="47"/>
      <c r="AK31" s="49">
        <v>0</v>
      </c>
      <c r="AL31" s="47"/>
      <c r="AM31" s="47"/>
      <c r="AN31" s="47"/>
      <c r="AO31" s="47"/>
      <c r="AP31" s="47"/>
      <c r="AQ31" s="47"/>
      <c r="AR31" s="50"/>
      <c r="BE31" s="51"/>
    </row>
    <row r="32" hidden="1" s="3" customFormat="1" ht="14.4" customHeight="1">
      <c r="A32" s="3"/>
      <c r="B32" s="46"/>
      <c r="C32" s="47"/>
      <c r="D32" s="47"/>
      <c r="E32" s="47"/>
      <c r="F32" s="32" t="s">
        <v>42</v>
      </c>
      <c r="G32" s="47"/>
      <c r="H32" s="47"/>
      <c r="I32" s="47"/>
      <c r="J32" s="47"/>
      <c r="K32" s="47"/>
      <c r="L32" s="48">
        <v>0.12</v>
      </c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9">
        <f>ROUND(BC94, 2)</f>
        <v>0</v>
      </c>
      <c r="X32" s="47"/>
      <c r="Y32" s="47"/>
      <c r="Z32" s="47"/>
      <c r="AA32" s="47"/>
      <c r="AB32" s="47"/>
      <c r="AC32" s="47"/>
      <c r="AD32" s="47"/>
      <c r="AE32" s="47"/>
      <c r="AF32" s="47"/>
      <c r="AG32" s="47"/>
      <c r="AH32" s="47"/>
      <c r="AI32" s="47"/>
      <c r="AJ32" s="47"/>
      <c r="AK32" s="49">
        <v>0</v>
      </c>
      <c r="AL32" s="47"/>
      <c r="AM32" s="47"/>
      <c r="AN32" s="47"/>
      <c r="AO32" s="47"/>
      <c r="AP32" s="47"/>
      <c r="AQ32" s="47"/>
      <c r="AR32" s="50"/>
      <c r="BE32" s="51"/>
    </row>
    <row r="33" hidden="1" s="3" customFormat="1" ht="14.4" customHeight="1">
      <c r="A33" s="3"/>
      <c r="B33" s="46"/>
      <c r="C33" s="47"/>
      <c r="D33" s="47"/>
      <c r="E33" s="47"/>
      <c r="F33" s="32" t="s">
        <v>43</v>
      </c>
      <c r="G33" s="47"/>
      <c r="H33" s="47"/>
      <c r="I33" s="47"/>
      <c r="J33" s="47"/>
      <c r="K33" s="47"/>
      <c r="L33" s="48">
        <v>0</v>
      </c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9">
        <f>ROUND(BD94, 2)</f>
        <v>0</v>
      </c>
      <c r="X33" s="47"/>
      <c r="Y33" s="47"/>
      <c r="Z33" s="47"/>
      <c r="AA33" s="47"/>
      <c r="AB33" s="47"/>
      <c r="AC33" s="47"/>
      <c r="AD33" s="47"/>
      <c r="AE33" s="47"/>
      <c r="AF33" s="47"/>
      <c r="AG33" s="47"/>
      <c r="AH33" s="47"/>
      <c r="AI33" s="47"/>
      <c r="AJ33" s="47"/>
      <c r="AK33" s="49">
        <v>0</v>
      </c>
      <c r="AL33" s="47"/>
      <c r="AM33" s="47"/>
      <c r="AN33" s="47"/>
      <c r="AO33" s="47"/>
      <c r="AP33" s="47"/>
      <c r="AQ33" s="47"/>
      <c r="AR33" s="50"/>
      <c r="BE33" s="51"/>
    </row>
    <row r="34" s="2" customFormat="1" ht="6.96" customHeight="1">
      <c r="A34" s="38"/>
      <c r="B34" s="39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40"/>
      <c r="AI34" s="40"/>
      <c r="AJ34" s="40"/>
      <c r="AK34" s="40"/>
      <c r="AL34" s="40"/>
      <c r="AM34" s="40"/>
      <c r="AN34" s="40"/>
      <c r="AO34" s="40"/>
      <c r="AP34" s="40"/>
      <c r="AQ34" s="40"/>
      <c r="AR34" s="44"/>
      <c r="BE34" s="31"/>
    </row>
    <row r="35" s="2" customFormat="1" ht="25.92" customHeight="1">
      <c r="A35" s="38"/>
      <c r="B35" s="39"/>
      <c r="C35" s="52"/>
      <c r="D35" s="53" t="s">
        <v>44</v>
      </c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5" t="s">
        <v>45</v>
      </c>
      <c r="U35" s="54"/>
      <c r="V35" s="54"/>
      <c r="W35" s="54"/>
      <c r="X35" s="56" t="s">
        <v>46</v>
      </c>
      <c r="Y35" s="54"/>
      <c r="Z35" s="54"/>
      <c r="AA35" s="54"/>
      <c r="AB35" s="54"/>
      <c r="AC35" s="54"/>
      <c r="AD35" s="54"/>
      <c r="AE35" s="54"/>
      <c r="AF35" s="54"/>
      <c r="AG35" s="54"/>
      <c r="AH35" s="54"/>
      <c r="AI35" s="54"/>
      <c r="AJ35" s="54"/>
      <c r="AK35" s="57">
        <f>SUM(AK26:AK33)</f>
        <v>0</v>
      </c>
      <c r="AL35" s="54"/>
      <c r="AM35" s="54"/>
      <c r="AN35" s="54"/>
      <c r="AO35" s="58"/>
      <c r="AP35" s="52"/>
      <c r="AQ35" s="52"/>
      <c r="AR35" s="44"/>
      <c r="BE35" s="38"/>
    </row>
    <row r="36" s="2" customFormat="1" ht="6.96" customHeight="1">
      <c r="A36" s="38"/>
      <c r="B36" s="39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  <c r="AF36" s="40"/>
      <c r="AG36" s="40"/>
      <c r="AH36" s="40"/>
      <c r="AI36" s="40"/>
      <c r="AJ36" s="40"/>
      <c r="AK36" s="40"/>
      <c r="AL36" s="40"/>
      <c r="AM36" s="40"/>
      <c r="AN36" s="40"/>
      <c r="AO36" s="40"/>
      <c r="AP36" s="40"/>
      <c r="AQ36" s="40"/>
      <c r="AR36" s="44"/>
      <c r="BE36" s="38"/>
    </row>
    <row r="37" s="2" customFormat="1" ht="14.4" customHeight="1">
      <c r="A37" s="38"/>
      <c r="B37" s="39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  <c r="AF37" s="40"/>
      <c r="AG37" s="40"/>
      <c r="AH37" s="40"/>
      <c r="AI37" s="40"/>
      <c r="AJ37" s="40"/>
      <c r="AK37" s="40"/>
      <c r="AL37" s="40"/>
      <c r="AM37" s="40"/>
      <c r="AN37" s="40"/>
      <c r="AO37" s="40"/>
      <c r="AP37" s="40"/>
      <c r="AQ37" s="40"/>
      <c r="AR37" s="44"/>
      <c r="BE37" s="38"/>
    </row>
    <row r="38" s="1" customFormat="1" ht="14.4" customHeight="1">
      <c r="B38" s="21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0"/>
    </row>
    <row r="39" s="1" customFormat="1" ht="14.4" customHeight="1">
      <c r="B39" s="21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0"/>
    </row>
    <row r="40" s="1" customFormat="1" ht="14.4" customHeight="1">
      <c r="B40" s="21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0"/>
    </row>
    <row r="41" s="1" customFormat="1" ht="14.4" customHeight="1">
      <c r="B41" s="21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0"/>
    </row>
    <row r="42" s="1" customFormat="1" ht="14.4" customHeight="1">
      <c r="B42" s="21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0"/>
    </row>
    <row r="43" s="1" customFormat="1" ht="14.4" customHeight="1">
      <c r="B43" s="21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0"/>
    </row>
    <row r="44" s="1" customFormat="1" ht="14.4" customHeight="1">
      <c r="B44" s="21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0"/>
    </row>
    <row r="45" s="1" customFormat="1" ht="14.4" customHeight="1">
      <c r="B45" s="21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0"/>
    </row>
    <row r="46" s="1" customFormat="1" ht="14.4" customHeight="1">
      <c r="B46" s="21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0"/>
    </row>
    <row r="47" s="1" customFormat="1" ht="14.4" customHeight="1">
      <c r="B47" s="21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0"/>
    </row>
    <row r="48" s="1" customFormat="1" ht="14.4" customHeight="1">
      <c r="B48" s="21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0"/>
    </row>
    <row r="49" s="2" customFormat="1" ht="14.4" customHeight="1">
      <c r="B49" s="59"/>
      <c r="C49" s="60"/>
      <c r="D49" s="61" t="s">
        <v>47</v>
      </c>
      <c r="E49" s="62"/>
      <c r="F49" s="62"/>
      <c r="G49" s="62"/>
      <c r="H49" s="62"/>
      <c r="I49" s="62"/>
      <c r="J49" s="62"/>
      <c r="K49" s="62"/>
      <c r="L49" s="62"/>
      <c r="M49" s="62"/>
      <c r="N49" s="62"/>
      <c r="O49" s="62"/>
      <c r="P49" s="62"/>
      <c r="Q49" s="62"/>
      <c r="R49" s="62"/>
      <c r="S49" s="62"/>
      <c r="T49" s="62"/>
      <c r="U49" s="62"/>
      <c r="V49" s="62"/>
      <c r="W49" s="62"/>
      <c r="X49" s="62"/>
      <c r="Y49" s="62"/>
      <c r="Z49" s="62"/>
      <c r="AA49" s="62"/>
      <c r="AB49" s="62"/>
      <c r="AC49" s="62"/>
      <c r="AD49" s="62"/>
      <c r="AE49" s="62"/>
      <c r="AF49" s="62"/>
      <c r="AG49" s="62"/>
      <c r="AH49" s="61" t="s">
        <v>48</v>
      </c>
      <c r="AI49" s="62"/>
      <c r="AJ49" s="62"/>
      <c r="AK49" s="62"/>
      <c r="AL49" s="62"/>
      <c r="AM49" s="62"/>
      <c r="AN49" s="62"/>
      <c r="AO49" s="62"/>
      <c r="AP49" s="60"/>
      <c r="AQ49" s="60"/>
      <c r="AR49" s="63"/>
    </row>
    <row r="50">
      <c r="B50" s="21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0"/>
    </row>
    <row r="51">
      <c r="B51" s="21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0"/>
    </row>
    <row r="52">
      <c r="B52" s="21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0"/>
    </row>
    <row r="53">
      <c r="B53" s="21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0"/>
    </row>
    <row r="54">
      <c r="B54" s="21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0"/>
    </row>
    <row r="55">
      <c r="B55" s="21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0"/>
    </row>
    <row r="56">
      <c r="B56" s="21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0"/>
    </row>
    <row r="57">
      <c r="B57" s="21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0"/>
    </row>
    <row r="58">
      <c r="B58" s="21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0"/>
    </row>
    <row r="59">
      <c r="B59" s="21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0"/>
    </row>
    <row r="60" s="2" customFormat="1">
      <c r="A60" s="38"/>
      <c r="B60" s="39"/>
      <c r="C60" s="40"/>
      <c r="D60" s="64" t="s">
        <v>49</v>
      </c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64" t="s">
        <v>50</v>
      </c>
      <c r="W60" s="42"/>
      <c r="X60" s="42"/>
      <c r="Y60" s="42"/>
      <c r="Z60" s="42"/>
      <c r="AA60" s="42"/>
      <c r="AB60" s="42"/>
      <c r="AC60" s="42"/>
      <c r="AD60" s="42"/>
      <c r="AE60" s="42"/>
      <c r="AF60" s="42"/>
      <c r="AG60" s="42"/>
      <c r="AH60" s="64" t="s">
        <v>49</v>
      </c>
      <c r="AI60" s="42"/>
      <c r="AJ60" s="42"/>
      <c r="AK60" s="42"/>
      <c r="AL60" s="42"/>
      <c r="AM60" s="64" t="s">
        <v>50</v>
      </c>
      <c r="AN60" s="42"/>
      <c r="AO60" s="42"/>
      <c r="AP60" s="40"/>
      <c r="AQ60" s="40"/>
      <c r="AR60" s="44"/>
      <c r="BE60" s="38"/>
    </row>
    <row r="61">
      <c r="B61" s="21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0"/>
    </row>
    <row r="62">
      <c r="B62" s="21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0"/>
    </row>
    <row r="63">
      <c r="B63" s="21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0"/>
    </row>
    <row r="64" s="2" customFormat="1">
      <c r="A64" s="38"/>
      <c r="B64" s="39"/>
      <c r="C64" s="40"/>
      <c r="D64" s="61" t="s">
        <v>51</v>
      </c>
      <c r="E64" s="65"/>
      <c r="F64" s="65"/>
      <c r="G64" s="65"/>
      <c r="H64" s="65"/>
      <c r="I64" s="65"/>
      <c r="J64" s="65"/>
      <c r="K64" s="65"/>
      <c r="L64" s="65"/>
      <c r="M64" s="65"/>
      <c r="N64" s="65"/>
      <c r="O64" s="65"/>
      <c r="P64" s="65"/>
      <c r="Q64" s="65"/>
      <c r="R64" s="65"/>
      <c r="S64" s="65"/>
      <c r="T64" s="65"/>
      <c r="U64" s="65"/>
      <c r="V64" s="65"/>
      <c r="W64" s="65"/>
      <c r="X64" s="65"/>
      <c r="Y64" s="65"/>
      <c r="Z64" s="65"/>
      <c r="AA64" s="65"/>
      <c r="AB64" s="65"/>
      <c r="AC64" s="65"/>
      <c r="AD64" s="65"/>
      <c r="AE64" s="65"/>
      <c r="AF64" s="65"/>
      <c r="AG64" s="65"/>
      <c r="AH64" s="61" t="s">
        <v>52</v>
      </c>
      <c r="AI64" s="65"/>
      <c r="AJ64" s="65"/>
      <c r="AK64" s="65"/>
      <c r="AL64" s="65"/>
      <c r="AM64" s="65"/>
      <c r="AN64" s="65"/>
      <c r="AO64" s="65"/>
      <c r="AP64" s="40"/>
      <c r="AQ64" s="40"/>
      <c r="AR64" s="44"/>
      <c r="BE64" s="38"/>
    </row>
    <row r="65">
      <c r="B65" s="21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0"/>
    </row>
    <row r="66">
      <c r="B66" s="21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0"/>
    </row>
    <row r="67">
      <c r="B67" s="21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0"/>
    </row>
    <row r="68">
      <c r="B68" s="21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0"/>
    </row>
    <row r="69">
      <c r="B69" s="21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0"/>
    </row>
    <row r="70">
      <c r="B70" s="21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0"/>
    </row>
    <row r="71">
      <c r="B71" s="21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0"/>
    </row>
    <row r="72">
      <c r="B72" s="21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0"/>
    </row>
    <row r="73">
      <c r="B73" s="21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0"/>
    </row>
    <row r="74">
      <c r="B74" s="21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0"/>
    </row>
    <row r="75" s="2" customFormat="1">
      <c r="A75" s="38"/>
      <c r="B75" s="39"/>
      <c r="C75" s="40"/>
      <c r="D75" s="64" t="s">
        <v>49</v>
      </c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64" t="s">
        <v>50</v>
      </c>
      <c r="W75" s="42"/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64" t="s">
        <v>49</v>
      </c>
      <c r="AI75" s="42"/>
      <c r="AJ75" s="42"/>
      <c r="AK75" s="42"/>
      <c r="AL75" s="42"/>
      <c r="AM75" s="64" t="s">
        <v>50</v>
      </c>
      <c r="AN75" s="42"/>
      <c r="AO75" s="42"/>
      <c r="AP75" s="40"/>
      <c r="AQ75" s="40"/>
      <c r="AR75" s="44"/>
      <c r="BE75" s="38"/>
    </row>
    <row r="76" s="2" customFormat="1">
      <c r="A76" s="38"/>
      <c r="B76" s="39"/>
      <c r="C76" s="40"/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  <c r="AF76" s="40"/>
      <c r="AG76" s="40"/>
      <c r="AH76" s="40"/>
      <c r="AI76" s="40"/>
      <c r="AJ76" s="40"/>
      <c r="AK76" s="40"/>
      <c r="AL76" s="40"/>
      <c r="AM76" s="40"/>
      <c r="AN76" s="40"/>
      <c r="AO76" s="40"/>
      <c r="AP76" s="40"/>
      <c r="AQ76" s="40"/>
      <c r="AR76" s="44"/>
      <c r="BE76" s="38"/>
    </row>
    <row r="77" s="2" customFormat="1" ht="6.96" customHeight="1">
      <c r="A77" s="38"/>
      <c r="B77" s="66"/>
      <c r="C77" s="67"/>
      <c r="D77" s="67"/>
      <c r="E77" s="67"/>
      <c r="F77" s="67"/>
      <c r="G77" s="67"/>
      <c r="H77" s="67"/>
      <c r="I77" s="67"/>
      <c r="J77" s="67"/>
      <c r="K77" s="67"/>
      <c r="L77" s="67"/>
      <c r="M77" s="67"/>
      <c r="N77" s="67"/>
      <c r="O77" s="67"/>
      <c r="P77" s="67"/>
      <c r="Q77" s="67"/>
      <c r="R77" s="67"/>
      <c r="S77" s="67"/>
      <c r="T77" s="67"/>
      <c r="U77" s="67"/>
      <c r="V77" s="67"/>
      <c r="W77" s="67"/>
      <c r="X77" s="67"/>
      <c r="Y77" s="67"/>
      <c r="Z77" s="67"/>
      <c r="AA77" s="67"/>
      <c r="AB77" s="67"/>
      <c r="AC77" s="67"/>
      <c r="AD77" s="67"/>
      <c r="AE77" s="67"/>
      <c r="AF77" s="67"/>
      <c r="AG77" s="67"/>
      <c r="AH77" s="67"/>
      <c r="AI77" s="67"/>
      <c r="AJ77" s="67"/>
      <c r="AK77" s="67"/>
      <c r="AL77" s="67"/>
      <c r="AM77" s="67"/>
      <c r="AN77" s="67"/>
      <c r="AO77" s="67"/>
      <c r="AP77" s="67"/>
      <c r="AQ77" s="67"/>
      <c r="AR77" s="44"/>
      <c r="BE77" s="38"/>
    </row>
    <row r="81" s="2" customFormat="1" ht="6.96" customHeight="1">
      <c r="A81" s="38"/>
      <c r="B81" s="68"/>
      <c r="C81" s="69"/>
      <c r="D81" s="69"/>
      <c r="E81" s="69"/>
      <c r="F81" s="69"/>
      <c r="G81" s="69"/>
      <c r="H81" s="69"/>
      <c r="I81" s="69"/>
      <c r="J81" s="69"/>
      <c r="K81" s="69"/>
      <c r="L81" s="69"/>
      <c r="M81" s="69"/>
      <c r="N81" s="69"/>
      <c r="O81" s="69"/>
      <c r="P81" s="69"/>
      <c r="Q81" s="69"/>
      <c r="R81" s="69"/>
      <c r="S81" s="69"/>
      <c r="T81" s="69"/>
      <c r="U81" s="69"/>
      <c r="V81" s="69"/>
      <c r="W81" s="69"/>
      <c r="X81" s="69"/>
      <c r="Y81" s="69"/>
      <c r="Z81" s="69"/>
      <c r="AA81" s="69"/>
      <c r="AB81" s="69"/>
      <c r="AC81" s="69"/>
      <c r="AD81" s="69"/>
      <c r="AE81" s="69"/>
      <c r="AF81" s="69"/>
      <c r="AG81" s="69"/>
      <c r="AH81" s="69"/>
      <c r="AI81" s="69"/>
      <c r="AJ81" s="69"/>
      <c r="AK81" s="69"/>
      <c r="AL81" s="69"/>
      <c r="AM81" s="69"/>
      <c r="AN81" s="69"/>
      <c r="AO81" s="69"/>
      <c r="AP81" s="69"/>
      <c r="AQ81" s="69"/>
      <c r="AR81" s="44"/>
      <c r="BE81" s="38"/>
    </row>
    <row r="82" s="2" customFormat="1" ht="24.96" customHeight="1">
      <c r="A82" s="38"/>
      <c r="B82" s="39"/>
      <c r="C82" s="23" t="s">
        <v>53</v>
      </c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  <c r="AF82" s="40"/>
      <c r="AG82" s="40"/>
      <c r="AH82" s="40"/>
      <c r="AI82" s="40"/>
      <c r="AJ82" s="40"/>
      <c r="AK82" s="40"/>
      <c r="AL82" s="40"/>
      <c r="AM82" s="40"/>
      <c r="AN82" s="40"/>
      <c r="AO82" s="40"/>
      <c r="AP82" s="40"/>
      <c r="AQ82" s="40"/>
      <c r="AR82" s="44"/>
      <c r="BE82" s="38"/>
    </row>
    <row r="83" s="2" customFormat="1" ht="6.96" customHeight="1">
      <c r="A83" s="38"/>
      <c r="B83" s="39"/>
      <c r="C83" s="40"/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  <c r="AF83" s="40"/>
      <c r="AG83" s="40"/>
      <c r="AH83" s="40"/>
      <c r="AI83" s="40"/>
      <c r="AJ83" s="40"/>
      <c r="AK83" s="40"/>
      <c r="AL83" s="40"/>
      <c r="AM83" s="40"/>
      <c r="AN83" s="40"/>
      <c r="AO83" s="40"/>
      <c r="AP83" s="40"/>
      <c r="AQ83" s="40"/>
      <c r="AR83" s="44"/>
      <c r="BE83" s="38"/>
    </row>
    <row r="84" s="4" customFormat="1" ht="12" customHeight="1">
      <c r="A84" s="4"/>
      <c r="B84" s="70"/>
      <c r="C84" s="32" t="s">
        <v>13</v>
      </c>
      <c r="D84" s="71"/>
      <c r="E84" s="71"/>
      <c r="F84" s="71"/>
      <c r="G84" s="71"/>
      <c r="H84" s="71"/>
      <c r="I84" s="71"/>
      <c r="J84" s="71"/>
      <c r="K84" s="71"/>
      <c r="L84" s="71" t="str">
        <f>K5</f>
        <v>2025001-1</v>
      </c>
      <c r="M84" s="71"/>
      <c r="N84" s="71"/>
      <c r="O84" s="71"/>
      <c r="P84" s="71"/>
      <c r="Q84" s="71"/>
      <c r="R84" s="71"/>
      <c r="S84" s="71"/>
      <c r="T84" s="71"/>
      <c r="U84" s="71"/>
      <c r="V84" s="71"/>
      <c r="W84" s="71"/>
      <c r="X84" s="71"/>
      <c r="Y84" s="71"/>
      <c r="Z84" s="71"/>
      <c r="AA84" s="71"/>
      <c r="AB84" s="71"/>
      <c r="AC84" s="71"/>
      <c r="AD84" s="71"/>
      <c r="AE84" s="71"/>
      <c r="AF84" s="71"/>
      <c r="AG84" s="71"/>
      <c r="AH84" s="71"/>
      <c r="AI84" s="71"/>
      <c r="AJ84" s="71"/>
      <c r="AK84" s="71"/>
      <c r="AL84" s="71"/>
      <c r="AM84" s="71"/>
      <c r="AN84" s="71"/>
      <c r="AO84" s="71"/>
      <c r="AP84" s="71"/>
      <c r="AQ84" s="71"/>
      <c r="AR84" s="72"/>
      <c r="BE84" s="4"/>
    </row>
    <row r="85" s="5" customFormat="1" ht="36.96" customHeight="1">
      <c r="A85" s="5"/>
      <c r="B85" s="73"/>
      <c r="C85" s="74" t="s">
        <v>16</v>
      </c>
      <c r="D85" s="75"/>
      <c r="E85" s="75"/>
      <c r="F85" s="75"/>
      <c r="G85" s="75"/>
      <c r="H85" s="75"/>
      <c r="I85" s="75"/>
      <c r="J85" s="75"/>
      <c r="K85" s="75"/>
      <c r="L85" s="76" t="str">
        <f>K6</f>
        <v>SLŠ Hranice - Zastřešení víceúčelového hřiště</v>
      </c>
      <c r="M85" s="75"/>
      <c r="N85" s="75"/>
      <c r="O85" s="75"/>
      <c r="P85" s="75"/>
      <c r="Q85" s="75"/>
      <c r="R85" s="75"/>
      <c r="S85" s="75"/>
      <c r="T85" s="75"/>
      <c r="U85" s="75"/>
      <c r="V85" s="75"/>
      <c r="W85" s="75"/>
      <c r="X85" s="75"/>
      <c r="Y85" s="75"/>
      <c r="Z85" s="75"/>
      <c r="AA85" s="75"/>
      <c r="AB85" s="75"/>
      <c r="AC85" s="75"/>
      <c r="AD85" s="75"/>
      <c r="AE85" s="75"/>
      <c r="AF85" s="75"/>
      <c r="AG85" s="75"/>
      <c r="AH85" s="75"/>
      <c r="AI85" s="75"/>
      <c r="AJ85" s="75"/>
      <c r="AK85" s="75"/>
      <c r="AL85" s="75"/>
      <c r="AM85" s="75"/>
      <c r="AN85" s="75"/>
      <c r="AO85" s="75"/>
      <c r="AP85" s="75"/>
      <c r="AQ85" s="75"/>
      <c r="AR85" s="77"/>
      <c r="BE85" s="5"/>
    </row>
    <row r="86" s="2" customFormat="1" ht="6.96" customHeight="1">
      <c r="A86" s="38"/>
      <c r="B86" s="39"/>
      <c r="C86" s="40"/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  <c r="AF86" s="40"/>
      <c r="AG86" s="40"/>
      <c r="AH86" s="40"/>
      <c r="AI86" s="40"/>
      <c r="AJ86" s="40"/>
      <c r="AK86" s="40"/>
      <c r="AL86" s="40"/>
      <c r="AM86" s="40"/>
      <c r="AN86" s="40"/>
      <c r="AO86" s="40"/>
      <c r="AP86" s="40"/>
      <c r="AQ86" s="40"/>
      <c r="AR86" s="44"/>
      <c r="BE86" s="38"/>
    </row>
    <row r="87" s="2" customFormat="1" ht="12" customHeight="1">
      <c r="A87" s="38"/>
      <c r="B87" s="39"/>
      <c r="C87" s="32" t="s">
        <v>20</v>
      </c>
      <c r="D87" s="40"/>
      <c r="E87" s="40"/>
      <c r="F87" s="40"/>
      <c r="G87" s="40"/>
      <c r="H87" s="40"/>
      <c r="I87" s="40"/>
      <c r="J87" s="40"/>
      <c r="K87" s="40"/>
      <c r="L87" s="78" t="str">
        <f>IF(K8="","",K8)</f>
        <v>Hranice</v>
      </c>
      <c r="M87" s="40"/>
      <c r="N87" s="40"/>
      <c r="O87" s="40"/>
      <c r="P87" s="40"/>
      <c r="Q87" s="40"/>
      <c r="R87" s="40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  <c r="AF87" s="40"/>
      <c r="AG87" s="40"/>
      <c r="AH87" s="40"/>
      <c r="AI87" s="32" t="s">
        <v>22</v>
      </c>
      <c r="AJ87" s="40"/>
      <c r="AK87" s="40"/>
      <c r="AL87" s="40"/>
      <c r="AM87" s="79" t="str">
        <f>IF(AN8= "","",AN8)</f>
        <v>5. 6. 2025</v>
      </c>
      <c r="AN87" s="79"/>
      <c r="AO87" s="40"/>
      <c r="AP87" s="40"/>
      <c r="AQ87" s="40"/>
      <c r="AR87" s="44"/>
      <c r="BE87" s="38"/>
    </row>
    <row r="88" s="2" customFormat="1" ht="6.96" customHeight="1">
      <c r="A88" s="38"/>
      <c r="B88" s="39"/>
      <c r="C88" s="40"/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  <c r="AF88" s="40"/>
      <c r="AG88" s="40"/>
      <c r="AH88" s="40"/>
      <c r="AI88" s="40"/>
      <c r="AJ88" s="40"/>
      <c r="AK88" s="40"/>
      <c r="AL88" s="40"/>
      <c r="AM88" s="40"/>
      <c r="AN88" s="40"/>
      <c r="AO88" s="40"/>
      <c r="AP88" s="40"/>
      <c r="AQ88" s="40"/>
      <c r="AR88" s="44"/>
      <c r="BE88" s="38"/>
    </row>
    <row r="89" s="2" customFormat="1" ht="15.15" customHeight="1">
      <c r="A89" s="38"/>
      <c r="B89" s="39"/>
      <c r="C89" s="32" t="s">
        <v>24</v>
      </c>
      <c r="D89" s="40"/>
      <c r="E89" s="40"/>
      <c r="F89" s="40"/>
      <c r="G89" s="40"/>
      <c r="H89" s="40"/>
      <c r="I89" s="40"/>
      <c r="J89" s="40"/>
      <c r="K89" s="40"/>
      <c r="L89" s="71" t="str">
        <f>IF(E11= "","",E11)</f>
        <v xml:space="preserve"> </v>
      </c>
      <c r="M89" s="40"/>
      <c r="N89" s="40"/>
      <c r="O89" s="40"/>
      <c r="P89" s="40"/>
      <c r="Q89" s="40"/>
      <c r="R89" s="40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  <c r="AF89" s="40"/>
      <c r="AG89" s="40"/>
      <c r="AH89" s="40"/>
      <c r="AI89" s="32" t="s">
        <v>30</v>
      </c>
      <c r="AJ89" s="40"/>
      <c r="AK89" s="40"/>
      <c r="AL89" s="40"/>
      <c r="AM89" s="80" t="str">
        <f>IF(E17="","",E17)</f>
        <v xml:space="preserve"> </v>
      </c>
      <c r="AN89" s="71"/>
      <c r="AO89" s="71"/>
      <c r="AP89" s="71"/>
      <c r="AQ89" s="40"/>
      <c r="AR89" s="44"/>
      <c r="AS89" s="81" t="s">
        <v>54</v>
      </c>
      <c r="AT89" s="82"/>
      <c r="AU89" s="83"/>
      <c r="AV89" s="83"/>
      <c r="AW89" s="83"/>
      <c r="AX89" s="83"/>
      <c r="AY89" s="83"/>
      <c r="AZ89" s="83"/>
      <c r="BA89" s="83"/>
      <c r="BB89" s="83"/>
      <c r="BC89" s="83"/>
      <c r="BD89" s="84"/>
      <c r="BE89" s="38"/>
    </row>
    <row r="90" s="2" customFormat="1" ht="15.15" customHeight="1">
      <c r="A90" s="38"/>
      <c r="B90" s="39"/>
      <c r="C90" s="32" t="s">
        <v>28</v>
      </c>
      <c r="D90" s="40"/>
      <c r="E90" s="40"/>
      <c r="F90" s="40"/>
      <c r="G90" s="40"/>
      <c r="H90" s="40"/>
      <c r="I90" s="40"/>
      <c r="J90" s="40"/>
      <c r="K90" s="40"/>
      <c r="L90" s="71" t="str">
        <f>IF(E14= "Vyplň údaj","",E14)</f>
        <v/>
      </c>
      <c r="M90" s="40"/>
      <c r="N90" s="40"/>
      <c r="O90" s="40"/>
      <c r="P90" s="40"/>
      <c r="Q90" s="40"/>
      <c r="R90" s="40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  <c r="AF90" s="40"/>
      <c r="AG90" s="40"/>
      <c r="AH90" s="40"/>
      <c r="AI90" s="32" t="s">
        <v>32</v>
      </c>
      <c r="AJ90" s="40"/>
      <c r="AK90" s="40"/>
      <c r="AL90" s="40"/>
      <c r="AM90" s="80" t="str">
        <f>IF(E20="","",E20)</f>
        <v xml:space="preserve"> </v>
      </c>
      <c r="AN90" s="71"/>
      <c r="AO90" s="71"/>
      <c r="AP90" s="71"/>
      <c r="AQ90" s="40"/>
      <c r="AR90" s="44"/>
      <c r="AS90" s="85"/>
      <c r="AT90" s="86"/>
      <c r="AU90" s="87"/>
      <c r="AV90" s="87"/>
      <c r="AW90" s="87"/>
      <c r="AX90" s="87"/>
      <c r="AY90" s="87"/>
      <c r="AZ90" s="87"/>
      <c r="BA90" s="87"/>
      <c r="BB90" s="87"/>
      <c r="BC90" s="87"/>
      <c r="BD90" s="88"/>
      <c r="BE90" s="38"/>
    </row>
    <row r="91" s="2" customFormat="1" ht="10.8" customHeight="1">
      <c r="A91" s="38"/>
      <c r="B91" s="39"/>
      <c r="C91" s="40"/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F91" s="40"/>
      <c r="AG91" s="40"/>
      <c r="AH91" s="40"/>
      <c r="AI91" s="40"/>
      <c r="AJ91" s="40"/>
      <c r="AK91" s="40"/>
      <c r="AL91" s="40"/>
      <c r="AM91" s="40"/>
      <c r="AN91" s="40"/>
      <c r="AO91" s="40"/>
      <c r="AP91" s="40"/>
      <c r="AQ91" s="40"/>
      <c r="AR91" s="44"/>
      <c r="AS91" s="89"/>
      <c r="AT91" s="90"/>
      <c r="AU91" s="91"/>
      <c r="AV91" s="91"/>
      <c r="AW91" s="91"/>
      <c r="AX91" s="91"/>
      <c r="AY91" s="91"/>
      <c r="AZ91" s="91"/>
      <c r="BA91" s="91"/>
      <c r="BB91" s="91"/>
      <c r="BC91" s="91"/>
      <c r="BD91" s="92"/>
      <c r="BE91" s="38"/>
    </row>
    <row r="92" s="2" customFormat="1" ht="29.28" customHeight="1">
      <c r="A92" s="38"/>
      <c r="B92" s="39"/>
      <c r="C92" s="93" t="s">
        <v>55</v>
      </c>
      <c r="D92" s="94"/>
      <c r="E92" s="94"/>
      <c r="F92" s="94"/>
      <c r="G92" s="94"/>
      <c r="H92" s="95"/>
      <c r="I92" s="96" t="s">
        <v>56</v>
      </c>
      <c r="J92" s="94"/>
      <c r="K92" s="94"/>
      <c r="L92" s="94"/>
      <c r="M92" s="94"/>
      <c r="N92" s="94"/>
      <c r="O92" s="94"/>
      <c r="P92" s="94"/>
      <c r="Q92" s="94"/>
      <c r="R92" s="94"/>
      <c r="S92" s="94"/>
      <c r="T92" s="94"/>
      <c r="U92" s="94"/>
      <c r="V92" s="94"/>
      <c r="W92" s="94"/>
      <c r="X92" s="94"/>
      <c r="Y92" s="94"/>
      <c r="Z92" s="94"/>
      <c r="AA92" s="94"/>
      <c r="AB92" s="94"/>
      <c r="AC92" s="94"/>
      <c r="AD92" s="94"/>
      <c r="AE92" s="94"/>
      <c r="AF92" s="94"/>
      <c r="AG92" s="97" t="s">
        <v>57</v>
      </c>
      <c r="AH92" s="94"/>
      <c r="AI92" s="94"/>
      <c r="AJ92" s="94"/>
      <c r="AK92" s="94"/>
      <c r="AL92" s="94"/>
      <c r="AM92" s="94"/>
      <c r="AN92" s="96" t="s">
        <v>58</v>
      </c>
      <c r="AO92" s="94"/>
      <c r="AP92" s="98"/>
      <c r="AQ92" s="99" t="s">
        <v>59</v>
      </c>
      <c r="AR92" s="44"/>
      <c r="AS92" s="100" t="s">
        <v>60</v>
      </c>
      <c r="AT92" s="101" t="s">
        <v>61</v>
      </c>
      <c r="AU92" s="101" t="s">
        <v>62</v>
      </c>
      <c r="AV92" s="101" t="s">
        <v>63</v>
      </c>
      <c r="AW92" s="101" t="s">
        <v>64</v>
      </c>
      <c r="AX92" s="101" t="s">
        <v>65</v>
      </c>
      <c r="AY92" s="101" t="s">
        <v>66</v>
      </c>
      <c r="AZ92" s="101" t="s">
        <v>67</v>
      </c>
      <c r="BA92" s="101" t="s">
        <v>68</v>
      </c>
      <c r="BB92" s="101" t="s">
        <v>69</v>
      </c>
      <c r="BC92" s="101" t="s">
        <v>70</v>
      </c>
      <c r="BD92" s="102" t="s">
        <v>71</v>
      </c>
      <c r="BE92" s="38"/>
    </row>
    <row r="93" s="2" customFormat="1" ht="10.8" customHeight="1">
      <c r="A93" s="38"/>
      <c r="B93" s="39"/>
      <c r="C93" s="40"/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F93" s="40"/>
      <c r="AG93" s="40"/>
      <c r="AH93" s="40"/>
      <c r="AI93" s="40"/>
      <c r="AJ93" s="40"/>
      <c r="AK93" s="40"/>
      <c r="AL93" s="40"/>
      <c r="AM93" s="40"/>
      <c r="AN93" s="40"/>
      <c r="AO93" s="40"/>
      <c r="AP93" s="40"/>
      <c r="AQ93" s="40"/>
      <c r="AR93" s="44"/>
      <c r="AS93" s="103"/>
      <c r="AT93" s="104"/>
      <c r="AU93" s="104"/>
      <c r="AV93" s="104"/>
      <c r="AW93" s="104"/>
      <c r="AX93" s="104"/>
      <c r="AY93" s="104"/>
      <c r="AZ93" s="104"/>
      <c r="BA93" s="104"/>
      <c r="BB93" s="104"/>
      <c r="BC93" s="104"/>
      <c r="BD93" s="105"/>
      <c r="BE93" s="38"/>
    </row>
    <row r="94" s="6" customFormat="1" ht="32.4" customHeight="1">
      <c r="A94" s="6"/>
      <c r="B94" s="106"/>
      <c r="C94" s="107" t="s">
        <v>72</v>
      </c>
      <c r="D94" s="108"/>
      <c r="E94" s="108"/>
      <c r="F94" s="108"/>
      <c r="G94" s="108"/>
      <c r="H94" s="108"/>
      <c r="I94" s="108"/>
      <c r="J94" s="108"/>
      <c r="K94" s="108"/>
      <c r="L94" s="108"/>
      <c r="M94" s="108"/>
      <c r="N94" s="108"/>
      <c r="O94" s="108"/>
      <c r="P94" s="108"/>
      <c r="Q94" s="108"/>
      <c r="R94" s="108"/>
      <c r="S94" s="108"/>
      <c r="T94" s="108"/>
      <c r="U94" s="108"/>
      <c r="V94" s="108"/>
      <c r="W94" s="108"/>
      <c r="X94" s="108"/>
      <c r="Y94" s="108"/>
      <c r="Z94" s="108"/>
      <c r="AA94" s="108"/>
      <c r="AB94" s="108"/>
      <c r="AC94" s="108"/>
      <c r="AD94" s="108"/>
      <c r="AE94" s="108"/>
      <c r="AF94" s="108"/>
      <c r="AG94" s="109">
        <f>ROUND(SUM(AG95:AG98),2)</f>
        <v>0</v>
      </c>
      <c r="AH94" s="109"/>
      <c r="AI94" s="109"/>
      <c r="AJ94" s="109"/>
      <c r="AK94" s="109"/>
      <c r="AL94" s="109"/>
      <c r="AM94" s="109"/>
      <c r="AN94" s="110">
        <f>SUM(AG94,AT94)</f>
        <v>0</v>
      </c>
      <c r="AO94" s="110"/>
      <c r="AP94" s="110"/>
      <c r="AQ94" s="111" t="s">
        <v>1</v>
      </c>
      <c r="AR94" s="112"/>
      <c r="AS94" s="113">
        <f>ROUND(SUM(AS95:AS98),2)</f>
        <v>0</v>
      </c>
      <c r="AT94" s="114">
        <f>ROUND(SUM(AV94:AW94),2)</f>
        <v>0</v>
      </c>
      <c r="AU94" s="115">
        <f>ROUND(SUM(AU95:AU98),5)</f>
        <v>0</v>
      </c>
      <c r="AV94" s="114">
        <f>ROUND(AZ94*L29,2)</f>
        <v>0</v>
      </c>
      <c r="AW94" s="114">
        <f>ROUND(BA94*L30,2)</f>
        <v>0</v>
      </c>
      <c r="AX94" s="114">
        <f>ROUND(BB94*L29,2)</f>
        <v>0</v>
      </c>
      <c r="AY94" s="114">
        <f>ROUND(BC94*L30,2)</f>
        <v>0</v>
      </c>
      <c r="AZ94" s="114">
        <f>ROUND(SUM(AZ95:AZ98),2)</f>
        <v>0</v>
      </c>
      <c r="BA94" s="114">
        <f>ROUND(SUM(BA95:BA98),2)</f>
        <v>0</v>
      </c>
      <c r="BB94" s="114">
        <f>ROUND(SUM(BB95:BB98),2)</f>
        <v>0</v>
      </c>
      <c r="BC94" s="114">
        <f>ROUND(SUM(BC95:BC98),2)</f>
        <v>0</v>
      </c>
      <c r="BD94" s="116">
        <f>ROUND(SUM(BD95:BD98),2)</f>
        <v>0</v>
      </c>
      <c r="BE94" s="6"/>
      <c r="BS94" s="117" t="s">
        <v>73</v>
      </c>
      <c r="BT94" s="117" t="s">
        <v>74</v>
      </c>
      <c r="BU94" s="118" t="s">
        <v>75</v>
      </c>
      <c r="BV94" s="117" t="s">
        <v>76</v>
      </c>
      <c r="BW94" s="117" t="s">
        <v>5</v>
      </c>
      <c r="BX94" s="117" t="s">
        <v>77</v>
      </c>
      <c r="CL94" s="117" t="s">
        <v>1</v>
      </c>
    </row>
    <row r="95" s="7" customFormat="1" ht="16.5" customHeight="1">
      <c r="A95" s="119" t="s">
        <v>78</v>
      </c>
      <c r="B95" s="120"/>
      <c r="C95" s="121"/>
      <c r="D95" s="122" t="s">
        <v>79</v>
      </c>
      <c r="E95" s="122"/>
      <c r="F95" s="122"/>
      <c r="G95" s="122"/>
      <c r="H95" s="122"/>
      <c r="I95" s="123"/>
      <c r="J95" s="122" t="s">
        <v>80</v>
      </c>
      <c r="K95" s="122"/>
      <c r="L95" s="122"/>
      <c r="M95" s="122"/>
      <c r="N95" s="122"/>
      <c r="O95" s="122"/>
      <c r="P95" s="122"/>
      <c r="Q95" s="122"/>
      <c r="R95" s="122"/>
      <c r="S95" s="122"/>
      <c r="T95" s="122"/>
      <c r="U95" s="122"/>
      <c r="V95" s="122"/>
      <c r="W95" s="122"/>
      <c r="X95" s="122"/>
      <c r="Y95" s="122"/>
      <c r="Z95" s="122"/>
      <c r="AA95" s="122"/>
      <c r="AB95" s="122"/>
      <c r="AC95" s="122"/>
      <c r="AD95" s="122"/>
      <c r="AE95" s="122"/>
      <c r="AF95" s="122"/>
      <c r="AG95" s="124">
        <f>'D.1.4.d. - Silnoproudá el...'!J30</f>
        <v>0</v>
      </c>
      <c r="AH95" s="123"/>
      <c r="AI95" s="123"/>
      <c r="AJ95" s="123"/>
      <c r="AK95" s="123"/>
      <c r="AL95" s="123"/>
      <c r="AM95" s="123"/>
      <c r="AN95" s="124">
        <f>SUM(AG95,AT95)</f>
        <v>0</v>
      </c>
      <c r="AO95" s="123"/>
      <c r="AP95" s="123"/>
      <c r="AQ95" s="125" t="s">
        <v>81</v>
      </c>
      <c r="AR95" s="126"/>
      <c r="AS95" s="127">
        <v>0</v>
      </c>
      <c r="AT95" s="128">
        <f>ROUND(SUM(AV95:AW95),2)</f>
        <v>0</v>
      </c>
      <c r="AU95" s="129">
        <f>'D.1.4.d. - Silnoproudá el...'!P119</f>
        <v>0</v>
      </c>
      <c r="AV95" s="128">
        <f>'D.1.4.d. - Silnoproudá el...'!J33</f>
        <v>0</v>
      </c>
      <c r="AW95" s="128">
        <f>'D.1.4.d. - Silnoproudá el...'!J34</f>
        <v>0</v>
      </c>
      <c r="AX95" s="128">
        <f>'D.1.4.d. - Silnoproudá el...'!J35</f>
        <v>0</v>
      </c>
      <c r="AY95" s="128">
        <f>'D.1.4.d. - Silnoproudá el...'!J36</f>
        <v>0</v>
      </c>
      <c r="AZ95" s="128">
        <f>'D.1.4.d. - Silnoproudá el...'!F33</f>
        <v>0</v>
      </c>
      <c r="BA95" s="128">
        <f>'D.1.4.d. - Silnoproudá el...'!F34</f>
        <v>0</v>
      </c>
      <c r="BB95" s="128">
        <f>'D.1.4.d. - Silnoproudá el...'!F35</f>
        <v>0</v>
      </c>
      <c r="BC95" s="128">
        <f>'D.1.4.d. - Silnoproudá el...'!F36</f>
        <v>0</v>
      </c>
      <c r="BD95" s="130">
        <f>'D.1.4.d. - Silnoproudá el...'!F37</f>
        <v>0</v>
      </c>
      <c r="BE95" s="7"/>
      <c r="BT95" s="131" t="s">
        <v>82</v>
      </c>
      <c r="BV95" s="131" t="s">
        <v>76</v>
      </c>
      <c r="BW95" s="131" t="s">
        <v>83</v>
      </c>
      <c r="BX95" s="131" t="s">
        <v>5</v>
      </c>
      <c r="CL95" s="131" t="s">
        <v>1</v>
      </c>
      <c r="CM95" s="131" t="s">
        <v>84</v>
      </c>
    </row>
    <row r="96" s="7" customFormat="1" ht="16.5" customHeight="1">
      <c r="A96" s="119" t="s">
        <v>78</v>
      </c>
      <c r="B96" s="120"/>
      <c r="C96" s="121"/>
      <c r="D96" s="122" t="s">
        <v>85</v>
      </c>
      <c r="E96" s="122"/>
      <c r="F96" s="122"/>
      <c r="G96" s="122"/>
      <c r="H96" s="122"/>
      <c r="I96" s="123"/>
      <c r="J96" s="122" t="s">
        <v>86</v>
      </c>
      <c r="K96" s="122"/>
      <c r="L96" s="122"/>
      <c r="M96" s="122"/>
      <c r="N96" s="122"/>
      <c r="O96" s="122"/>
      <c r="P96" s="122"/>
      <c r="Q96" s="122"/>
      <c r="R96" s="122"/>
      <c r="S96" s="122"/>
      <c r="T96" s="122"/>
      <c r="U96" s="122"/>
      <c r="V96" s="122"/>
      <c r="W96" s="122"/>
      <c r="X96" s="122"/>
      <c r="Y96" s="122"/>
      <c r="Z96" s="122"/>
      <c r="AA96" s="122"/>
      <c r="AB96" s="122"/>
      <c r="AC96" s="122"/>
      <c r="AD96" s="122"/>
      <c r="AE96" s="122"/>
      <c r="AF96" s="122"/>
      <c r="AG96" s="124">
        <f>'D.1.1.st - Stanová hala'!J30</f>
        <v>0</v>
      </c>
      <c r="AH96" s="123"/>
      <c r="AI96" s="123"/>
      <c r="AJ96" s="123"/>
      <c r="AK96" s="123"/>
      <c r="AL96" s="123"/>
      <c r="AM96" s="123"/>
      <c r="AN96" s="124">
        <f>SUM(AG96,AT96)</f>
        <v>0</v>
      </c>
      <c r="AO96" s="123"/>
      <c r="AP96" s="123"/>
      <c r="AQ96" s="125" t="s">
        <v>81</v>
      </c>
      <c r="AR96" s="126"/>
      <c r="AS96" s="127">
        <v>0</v>
      </c>
      <c r="AT96" s="128">
        <f>ROUND(SUM(AV96:AW96),2)</f>
        <v>0</v>
      </c>
      <c r="AU96" s="129">
        <f>'D.1.1.st - Stanová hala'!P118</f>
        <v>0</v>
      </c>
      <c r="AV96" s="128">
        <f>'D.1.1.st - Stanová hala'!J33</f>
        <v>0</v>
      </c>
      <c r="AW96" s="128">
        <f>'D.1.1.st - Stanová hala'!J34</f>
        <v>0</v>
      </c>
      <c r="AX96" s="128">
        <f>'D.1.1.st - Stanová hala'!J35</f>
        <v>0</v>
      </c>
      <c r="AY96" s="128">
        <f>'D.1.1.st - Stanová hala'!J36</f>
        <v>0</v>
      </c>
      <c r="AZ96" s="128">
        <f>'D.1.1.st - Stanová hala'!F33</f>
        <v>0</v>
      </c>
      <c r="BA96" s="128">
        <f>'D.1.1.st - Stanová hala'!F34</f>
        <v>0</v>
      </c>
      <c r="BB96" s="128">
        <f>'D.1.1.st - Stanová hala'!F35</f>
        <v>0</v>
      </c>
      <c r="BC96" s="128">
        <f>'D.1.1.st - Stanová hala'!F36</f>
        <v>0</v>
      </c>
      <c r="BD96" s="130">
        <f>'D.1.1.st - Stanová hala'!F37</f>
        <v>0</v>
      </c>
      <c r="BE96" s="7"/>
      <c r="BT96" s="131" t="s">
        <v>82</v>
      </c>
      <c r="BV96" s="131" t="s">
        <v>76</v>
      </c>
      <c r="BW96" s="131" t="s">
        <v>87</v>
      </c>
      <c r="BX96" s="131" t="s">
        <v>5</v>
      </c>
      <c r="CL96" s="131" t="s">
        <v>1</v>
      </c>
      <c r="CM96" s="131" t="s">
        <v>84</v>
      </c>
    </row>
    <row r="97" s="7" customFormat="1" ht="16.5" customHeight="1">
      <c r="A97" s="119" t="s">
        <v>78</v>
      </c>
      <c r="B97" s="120"/>
      <c r="C97" s="121"/>
      <c r="D97" s="122" t="s">
        <v>88</v>
      </c>
      <c r="E97" s="122"/>
      <c r="F97" s="122"/>
      <c r="G97" s="122"/>
      <c r="H97" s="122"/>
      <c r="I97" s="123"/>
      <c r="J97" s="122" t="s">
        <v>89</v>
      </c>
      <c r="K97" s="122"/>
      <c r="L97" s="122"/>
      <c r="M97" s="122"/>
      <c r="N97" s="122"/>
      <c r="O97" s="122"/>
      <c r="P97" s="122"/>
      <c r="Q97" s="122"/>
      <c r="R97" s="122"/>
      <c r="S97" s="122"/>
      <c r="T97" s="122"/>
      <c r="U97" s="122"/>
      <c r="V97" s="122"/>
      <c r="W97" s="122"/>
      <c r="X97" s="122"/>
      <c r="Y97" s="122"/>
      <c r="Z97" s="122"/>
      <c r="AA97" s="122"/>
      <c r="AB97" s="122"/>
      <c r="AC97" s="122"/>
      <c r="AD97" s="122"/>
      <c r="AE97" s="122"/>
      <c r="AF97" s="122"/>
      <c r="AG97" s="124">
        <f>'D.1.2.4 - Vytápění'!J30</f>
        <v>0</v>
      </c>
      <c r="AH97" s="123"/>
      <c r="AI97" s="123"/>
      <c r="AJ97" s="123"/>
      <c r="AK97" s="123"/>
      <c r="AL97" s="123"/>
      <c r="AM97" s="123"/>
      <c r="AN97" s="124">
        <f>SUM(AG97,AT97)</f>
        <v>0</v>
      </c>
      <c r="AO97" s="123"/>
      <c r="AP97" s="123"/>
      <c r="AQ97" s="125" t="s">
        <v>81</v>
      </c>
      <c r="AR97" s="126"/>
      <c r="AS97" s="127">
        <v>0</v>
      </c>
      <c r="AT97" s="128">
        <f>ROUND(SUM(AV97:AW97),2)</f>
        <v>0</v>
      </c>
      <c r="AU97" s="129">
        <f>'D.1.2.4 - Vytápění'!P123</f>
        <v>0</v>
      </c>
      <c r="AV97" s="128">
        <f>'D.1.2.4 - Vytápění'!J33</f>
        <v>0</v>
      </c>
      <c r="AW97" s="128">
        <f>'D.1.2.4 - Vytápění'!J34</f>
        <v>0</v>
      </c>
      <c r="AX97" s="128">
        <f>'D.1.2.4 - Vytápění'!J35</f>
        <v>0</v>
      </c>
      <c r="AY97" s="128">
        <f>'D.1.2.4 - Vytápění'!J36</f>
        <v>0</v>
      </c>
      <c r="AZ97" s="128">
        <f>'D.1.2.4 - Vytápění'!F33</f>
        <v>0</v>
      </c>
      <c r="BA97" s="128">
        <f>'D.1.2.4 - Vytápění'!F34</f>
        <v>0</v>
      </c>
      <c r="BB97" s="128">
        <f>'D.1.2.4 - Vytápění'!F35</f>
        <v>0</v>
      </c>
      <c r="BC97" s="128">
        <f>'D.1.2.4 - Vytápění'!F36</f>
        <v>0</v>
      </c>
      <c r="BD97" s="130">
        <f>'D.1.2.4 - Vytápění'!F37</f>
        <v>0</v>
      </c>
      <c r="BE97" s="7"/>
      <c r="BT97" s="131" t="s">
        <v>82</v>
      </c>
      <c r="BV97" s="131" t="s">
        <v>76</v>
      </c>
      <c r="BW97" s="131" t="s">
        <v>90</v>
      </c>
      <c r="BX97" s="131" t="s">
        <v>5</v>
      </c>
      <c r="CL97" s="131" t="s">
        <v>1</v>
      </c>
      <c r="CM97" s="131" t="s">
        <v>84</v>
      </c>
    </row>
    <row r="98" s="7" customFormat="1" ht="16.5" customHeight="1">
      <c r="A98" s="119" t="s">
        <v>78</v>
      </c>
      <c r="B98" s="120"/>
      <c r="C98" s="121"/>
      <c r="D98" s="122" t="s">
        <v>91</v>
      </c>
      <c r="E98" s="122"/>
      <c r="F98" s="122"/>
      <c r="G98" s="122"/>
      <c r="H98" s="122"/>
      <c r="I98" s="123"/>
      <c r="J98" s="122" t="s">
        <v>92</v>
      </c>
      <c r="K98" s="122"/>
      <c r="L98" s="122"/>
      <c r="M98" s="122"/>
      <c r="N98" s="122"/>
      <c r="O98" s="122"/>
      <c r="P98" s="122"/>
      <c r="Q98" s="122"/>
      <c r="R98" s="122"/>
      <c r="S98" s="122"/>
      <c r="T98" s="122"/>
      <c r="U98" s="122"/>
      <c r="V98" s="122"/>
      <c r="W98" s="122"/>
      <c r="X98" s="122"/>
      <c r="Y98" s="122"/>
      <c r="Z98" s="122"/>
      <c r="AA98" s="122"/>
      <c r="AB98" s="122"/>
      <c r="AC98" s="122"/>
      <c r="AD98" s="122"/>
      <c r="AE98" s="122"/>
      <c r="AF98" s="122"/>
      <c r="AG98" s="124">
        <f>'D.1.4.1 - Zabezpečení plo...'!J30</f>
        <v>0</v>
      </c>
      <c r="AH98" s="123"/>
      <c r="AI98" s="123"/>
      <c r="AJ98" s="123"/>
      <c r="AK98" s="123"/>
      <c r="AL98" s="123"/>
      <c r="AM98" s="123"/>
      <c r="AN98" s="124">
        <f>SUM(AG98,AT98)</f>
        <v>0</v>
      </c>
      <c r="AO98" s="123"/>
      <c r="AP98" s="123"/>
      <c r="AQ98" s="125" t="s">
        <v>81</v>
      </c>
      <c r="AR98" s="126"/>
      <c r="AS98" s="132">
        <v>0</v>
      </c>
      <c r="AT98" s="133">
        <f>ROUND(SUM(AV98:AW98),2)</f>
        <v>0</v>
      </c>
      <c r="AU98" s="134">
        <f>'D.1.4.1 - Zabezpečení plo...'!P122</f>
        <v>0</v>
      </c>
      <c r="AV98" s="133">
        <f>'D.1.4.1 - Zabezpečení plo...'!J33</f>
        <v>0</v>
      </c>
      <c r="AW98" s="133">
        <f>'D.1.4.1 - Zabezpečení plo...'!J34</f>
        <v>0</v>
      </c>
      <c r="AX98" s="133">
        <f>'D.1.4.1 - Zabezpečení plo...'!J35</f>
        <v>0</v>
      </c>
      <c r="AY98" s="133">
        <f>'D.1.4.1 - Zabezpečení plo...'!J36</f>
        <v>0</v>
      </c>
      <c r="AZ98" s="133">
        <f>'D.1.4.1 - Zabezpečení plo...'!F33</f>
        <v>0</v>
      </c>
      <c r="BA98" s="133">
        <f>'D.1.4.1 - Zabezpečení plo...'!F34</f>
        <v>0</v>
      </c>
      <c r="BB98" s="133">
        <f>'D.1.4.1 - Zabezpečení plo...'!F35</f>
        <v>0</v>
      </c>
      <c r="BC98" s="133">
        <f>'D.1.4.1 - Zabezpečení plo...'!F36</f>
        <v>0</v>
      </c>
      <c r="BD98" s="135">
        <f>'D.1.4.1 - Zabezpečení plo...'!F37</f>
        <v>0</v>
      </c>
      <c r="BE98" s="7"/>
      <c r="BT98" s="131" t="s">
        <v>82</v>
      </c>
      <c r="BV98" s="131" t="s">
        <v>76</v>
      </c>
      <c r="BW98" s="131" t="s">
        <v>93</v>
      </c>
      <c r="BX98" s="131" t="s">
        <v>5</v>
      </c>
      <c r="CL98" s="131" t="s">
        <v>1</v>
      </c>
      <c r="CM98" s="131" t="s">
        <v>84</v>
      </c>
    </row>
    <row r="99" s="2" customFormat="1" ht="30" customHeight="1">
      <c r="A99" s="38"/>
      <c r="B99" s="39"/>
      <c r="C99" s="40"/>
      <c r="D99" s="40"/>
      <c r="E99" s="40"/>
      <c r="F99" s="40"/>
      <c r="G99" s="40"/>
      <c r="H99" s="40"/>
      <c r="I99" s="40"/>
      <c r="J99" s="40"/>
      <c r="K99" s="40"/>
      <c r="L99" s="40"/>
      <c r="M99" s="40"/>
      <c r="N99" s="40"/>
      <c r="O99" s="40"/>
      <c r="P99" s="40"/>
      <c r="Q99" s="40"/>
      <c r="R99" s="40"/>
      <c r="S99" s="40"/>
      <c r="T99" s="40"/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  <c r="AF99" s="40"/>
      <c r="AG99" s="40"/>
      <c r="AH99" s="40"/>
      <c r="AI99" s="40"/>
      <c r="AJ99" s="40"/>
      <c r="AK99" s="40"/>
      <c r="AL99" s="40"/>
      <c r="AM99" s="40"/>
      <c r="AN99" s="40"/>
      <c r="AO99" s="40"/>
      <c r="AP99" s="40"/>
      <c r="AQ99" s="40"/>
      <c r="AR99" s="44"/>
      <c r="AS99" s="38"/>
      <c r="AT99" s="38"/>
      <c r="AU99" s="38"/>
      <c r="AV99" s="38"/>
      <c r="AW99" s="38"/>
      <c r="AX99" s="38"/>
      <c r="AY99" s="38"/>
      <c r="AZ99" s="38"/>
      <c r="BA99" s="38"/>
      <c r="BB99" s="38"/>
      <c r="BC99" s="38"/>
      <c r="BD99" s="38"/>
      <c r="BE99" s="38"/>
    </row>
    <row r="100" s="2" customFormat="1" ht="6.96" customHeight="1">
      <c r="A100" s="38"/>
      <c r="B100" s="66"/>
      <c r="C100" s="67"/>
      <c r="D100" s="67"/>
      <c r="E100" s="67"/>
      <c r="F100" s="67"/>
      <c r="G100" s="67"/>
      <c r="H100" s="67"/>
      <c r="I100" s="67"/>
      <c r="J100" s="67"/>
      <c r="K100" s="67"/>
      <c r="L100" s="67"/>
      <c r="M100" s="67"/>
      <c r="N100" s="67"/>
      <c r="O100" s="67"/>
      <c r="P100" s="67"/>
      <c r="Q100" s="67"/>
      <c r="R100" s="67"/>
      <c r="S100" s="67"/>
      <c r="T100" s="67"/>
      <c r="U100" s="67"/>
      <c r="V100" s="67"/>
      <c r="W100" s="67"/>
      <c r="X100" s="67"/>
      <c r="Y100" s="67"/>
      <c r="Z100" s="67"/>
      <c r="AA100" s="67"/>
      <c r="AB100" s="67"/>
      <c r="AC100" s="67"/>
      <c r="AD100" s="67"/>
      <c r="AE100" s="67"/>
      <c r="AF100" s="67"/>
      <c r="AG100" s="67"/>
      <c r="AH100" s="67"/>
      <c r="AI100" s="67"/>
      <c r="AJ100" s="67"/>
      <c r="AK100" s="67"/>
      <c r="AL100" s="67"/>
      <c r="AM100" s="67"/>
      <c r="AN100" s="67"/>
      <c r="AO100" s="67"/>
      <c r="AP100" s="67"/>
      <c r="AQ100" s="67"/>
      <c r="AR100" s="44"/>
      <c r="AS100" s="38"/>
      <c r="AT100" s="38"/>
      <c r="AU100" s="38"/>
      <c r="AV100" s="38"/>
      <c r="AW100" s="38"/>
      <c r="AX100" s="38"/>
      <c r="AY100" s="38"/>
      <c r="AZ100" s="38"/>
      <c r="BA100" s="38"/>
      <c r="BB100" s="38"/>
      <c r="BC100" s="38"/>
      <c r="BD100" s="38"/>
      <c r="BE100" s="38"/>
    </row>
  </sheetData>
  <sheetProtection sheet="1" formatColumns="0" formatRows="0" objects="1" scenarios="1" spinCount="100000" saltValue="go+rYPoErhKrp0OYDN1si1ptldGf+TbApyzWekZFxUD1mwNK64d4JkVPE6G8R6YVaaWUkyALtvxzIjhmN9G5cQ==" hashValue="Vd1rP+0/Cz0DlhjS7/T/Nq52pRBw5GeoEYlBIs4VUybuNf97VO3VvAcCsZtuAfHnWk7pw+camaobe1SExv8+ig==" algorithmName="SHA-512" password="CC35"/>
  <mergeCells count="54">
    <mergeCell ref="L85:AO85"/>
    <mergeCell ref="AM87:AN87"/>
    <mergeCell ref="AM89:AP89"/>
    <mergeCell ref="AS89:AT91"/>
    <mergeCell ref="AM90:AP90"/>
    <mergeCell ref="C92:G92"/>
    <mergeCell ref="AG92:AM92"/>
    <mergeCell ref="I92:AF92"/>
    <mergeCell ref="AN92:AP92"/>
    <mergeCell ref="D95:H95"/>
    <mergeCell ref="AG95:AM95"/>
    <mergeCell ref="J95:AF95"/>
    <mergeCell ref="AN95:AP95"/>
    <mergeCell ref="J96:AF96"/>
    <mergeCell ref="D96:H96"/>
    <mergeCell ref="AG96:AM96"/>
    <mergeCell ref="AN96:AP96"/>
    <mergeCell ref="AN97:AP97"/>
    <mergeCell ref="D97:H97"/>
    <mergeCell ref="J97:AF97"/>
    <mergeCell ref="AG97:AM97"/>
    <mergeCell ref="AN98:AP98"/>
    <mergeCell ref="AG98:AM98"/>
    <mergeCell ref="D98:H98"/>
    <mergeCell ref="J98:AF98"/>
    <mergeCell ref="AG94:AM94"/>
    <mergeCell ref="AN94:AP94"/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L29:P29"/>
    <mergeCell ref="AK29:AO29"/>
    <mergeCell ref="AK30:AO30"/>
    <mergeCell ref="L30:P30"/>
    <mergeCell ref="W30:AE30"/>
    <mergeCell ref="L31:P31"/>
    <mergeCell ref="W31:AE31"/>
    <mergeCell ref="AK31:AO31"/>
    <mergeCell ref="AK32:AO32"/>
    <mergeCell ref="L32:P32"/>
    <mergeCell ref="W32:AE32"/>
    <mergeCell ref="AK33:AO33"/>
    <mergeCell ref="L33:P33"/>
    <mergeCell ref="W33:AE33"/>
    <mergeCell ref="AK35:AO35"/>
    <mergeCell ref="X35:AB35"/>
    <mergeCell ref="AR2:BE2"/>
  </mergeCells>
  <hyperlinks>
    <hyperlink ref="A95" location="'D.1.4.d. - Silnoproudá el...'!C2" display="/"/>
    <hyperlink ref="A96" location="'D.1.1.st - Stanová hala'!C2" display="/"/>
    <hyperlink ref="A97" location="'D.1.2.4 - Vytápění'!C2" display="/"/>
    <hyperlink ref="A98" location="'D.1.4.1 - Zabezpečení plo...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83</v>
      </c>
    </row>
    <row r="3" s="1" customFormat="1" ht="6.96" customHeight="1">
      <c r="B3" s="136"/>
      <c r="C3" s="137"/>
      <c r="D3" s="137"/>
      <c r="E3" s="137"/>
      <c r="F3" s="137"/>
      <c r="G3" s="137"/>
      <c r="H3" s="137"/>
      <c r="I3" s="137"/>
      <c r="J3" s="137"/>
      <c r="K3" s="137"/>
      <c r="L3" s="20"/>
      <c r="AT3" s="17" t="s">
        <v>84</v>
      </c>
    </row>
    <row r="4" s="1" customFormat="1" ht="24.96" customHeight="1">
      <c r="B4" s="20"/>
      <c r="D4" s="138" t="s">
        <v>94</v>
      </c>
      <c r="L4" s="20"/>
      <c r="M4" s="139" t="s">
        <v>10</v>
      </c>
      <c r="AT4" s="17" t="s">
        <v>4</v>
      </c>
    </row>
    <row r="5" s="1" customFormat="1" ht="6.96" customHeight="1">
      <c r="B5" s="20"/>
      <c r="L5" s="20"/>
    </row>
    <row r="6" s="1" customFormat="1" ht="12" customHeight="1">
      <c r="B6" s="20"/>
      <c r="D6" s="140" t="s">
        <v>16</v>
      </c>
      <c r="L6" s="20"/>
    </row>
    <row r="7" s="1" customFormat="1" ht="16.5" customHeight="1">
      <c r="B7" s="20"/>
      <c r="E7" s="141" t="str">
        <f>'Rekapitulace stavby'!K6</f>
        <v>SLŠ Hranice - Zastřešení víceúčelového hřiště</v>
      </c>
      <c r="F7" s="140"/>
      <c r="G7" s="140"/>
      <c r="H7" s="140"/>
      <c r="L7" s="20"/>
    </row>
    <row r="8" s="2" customFormat="1" ht="12" customHeight="1">
      <c r="A8" s="38"/>
      <c r="B8" s="44"/>
      <c r="C8" s="38"/>
      <c r="D8" s="140" t="s">
        <v>95</v>
      </c>
      <c r="E8" s="38"/>
      <c r="F8" s="38"/>
      <c r="G8" s="38"/>
      <c r="H8" s="38"/>
      <c r="I8" s="38"/>
      <c r="J8" s="38"/>
      <c r="K8" s="38"/>
      <c r="L8" s="63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s="2" customFormat="1" ht="16.5" customHeight="1">
      <c r="A9" s="38"/>
      <c r="B9" s="44"/>
      <c r="C9" s="38"/>
      <c r="D9" s="38"/>
      <c r="E9" s="142" t="s">
        <v>96</v>
      </c>
      <c r="F9" s="38"/>
      <c r="G9" s="38"/>
      <c r="H9" s="38"/>
      <c r="I9" s="38"/>
      <c r="J9" s="38"/>
      <c r="K9" s="38"/>
      <c r="L9" s="63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>
      <c r="A10" s="38"/>
      <c r="B10" s="44"/>
      <c r="C10" s="38"/>
      <c r="D10" s="38"/>
      <c r="E10" s="38"/>
      <c r="F10" s="38"/>
      <c r="G10" s="38"/>
      <c r="H10" s="38"/>
      <c r="I10" s="38"/>
      <c r="J10" s="38"/>
      <c r="K10" s="38"/>
      <c r="L10" s="63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2" customHeight="1">
      <c r="A11" s="38"/>
      <c r="B11" s="44"/>
      <c r="C11" s="38"/>
      <c r="D11" s="140" t="s">
        <v>18</v>
      </c>
      <c r="E11" s="38"/>
      <c r="F11" s="143" t="s">
        <v>1</v>
      </c>
      <c r="G11" s="38"/>
      <c r="H11" s="38"/>
      <c r="I11" s="140" t="s">
        <v>19</v>
      </c>
      <c r="J11" s="143" t="s">
        <v>1</v>
      </c>
      <c r="K11" s="38"/>
      <c r="L11" s="63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44"/>
      <c r="C12" s="38"/>
      <c r="D12" s="140" t="s">
        <v>20</v>
      </c>
      <c r="E12" s="38"/>
      <c r="F12" s="143" t="s">
        <v>21</v>
      </c>
      <c r="G12" s="38"/>
      <c r="H12" s="38"/>
      <c r="I12" s="140" t="s">
        <v>22</v>
      </c>
      <c r="J12" s="144" t="str">
        <f>'Rekapitulace stavby'!AN8</f>
        <v>5. 6. 2025</v>
      </c>
      <c r="K12" s="38"/>
      <c r="L12" s="63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0.8" customHeight="1">
      <c r="A13" s="38"/>
      <c r="B13" s="44"/>
      <c r="C13" s="38"/>
      <c r="D13" s="38"/>
      <c r="E13" s="38"/>
      <c r="F13" s="38"/>
      <c r="G13" s="38"/>
      <c r="H13" s="38"/>
      <c r="I13" s="38"/>
      <c r="J13" s="38"/>
      <c r="K13" s="38"/>
      <c r="L13" s="63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44"/>
      <c r="C14" s="38"/>
      <c r="D14" s="140" t="s">
        <v>24</v>
      </c>
      <c r="E14" s="38"/>
      <c r="F14" s="38"/>
      <c r="G14" s="38"/>
      <c r="H14" s="38"/>
      <c r="I14" s="140" t="s">
        <v>25</v>
      </c>
      <c r="J14" s="143" t="str">
        <f>IF('Rekapitulace stavby'!AN10="","",'Rekapitulace stavby'!AN10)</f>
        <v/>
      </c>
      <c r="K14" s="38"/>
      <c r="L14" s="63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8" customHeight="1">
      <c r="A15" s="38"/>
      <c r="B15" s="44"/>
      <c r="C15" s="38"/>
      <c r="D15" s="38"/>
      <c r="E15" s="143" t="str">
        <f>IF('Rekapitulace stavby'!E11="","",'Rekapitulace stavby'!E11)</f>
        <v xml:space="preserve"> </v>
      </c>
      <c r="F15" s="38"/>
      <c r="G15" s="38"/>
      <c r="H15" s="38"/>
      <c r="I15" s="140" t="s">
        <v>27</v>
      </c>
      <c r="J15" s="143" t="str">
        <f>IF('Rekapitulace stavby'!AN11="","",'Rekapitulace stavby'!AN11)</f>
        <v/>
      </c>
      <c r="K15" s="38"/>
      <c r="L15" s="63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6.96" customHeight="1">
      <c r="A16" s="38"/>
      <c r="B16" s="44"/>
      <c r="C16" s="38"/>
      <c r="D16" s="38"/>
      <c r="E16" s="38"/>
      <c r="F16" s="38"/>
      <c r="G16" s="38"/>
      <c r="H16" s="38"/>
      <c r="I16" s="38"/>
      <c r="J16" s="38"/>
      <c r="K16" s="38"/>
      <c r="L16" s="63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2" customHeight="1">
      <c r="A17" s="38"/>
      <c r="B17" s="44"/>
      <c r="C17" s="38"/>
      <c r="D17" s="140" t="s">
        <v>28</v>
      </c>
      <c r="E17" s="38"/>
      <c r="F17" s="38"/>
      <c r="G17" s="38"/>
      <c r="H17" s="38"/>
      <c r="I17" s="140" t="s">
        <v>25</v>
      </c>
      <c r="J17" s="33" t="str">
        <f>'Rekapitulace stavby'!AN13</f>
        <v>Vyplň údaj</v>
      </c>
      <c r="K17" s="38"/>
      <c r="L17" s="63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8" customHeight="1">
      <c r="A18" s="38"/>
      <c r="B18" s="44"/>
      <c r="C18" s="38"/>
      <c r="D18" s="38"/>
      <c r="E18" s="33" t="str">
        <f>'Rekapitulace stavby'!E14</f>
        <v>Vyplň údaj</v>
      </c>
      <c r="F18" s="143"/>
      <c r="G18" s="143"/>
      <c r="H18" s="143"/>
      <c r="I18" s="140" t="s">
        <v>27</v>
      </c>
      <c r="J18" s="33" t="str">
        <f>'Rekapitulace stavby'!AN14</f>
        <v>Vyplň údaj</v>
      </c>
      <c r="K18" s="38"/>
      <c r="L18" s="63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6.96" customHeight="1">
      <c r="A19" s="38"/>
      <c r="B19" s="44"/>
      <c r="C19" s="38"/>
      <c r="D19" s="38"/>
      <c r="E19" s="38"/>
      <c r="F19" s="38"/>
      <c r="G19" s="38"/>
      <c r="H19" s="38"/>
      <c r="I19" s="38"/>
      <c r="J19" s="38"/>
      <c r="K19" s="38"/>
      <c r="L19" s="63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2" customHeight="1">
      <c r="A20" s="38"/>
      <c r="B20" s="44"/>
      <c r="C20" s="38"/>
      <c r="D20" s="140" t="s">
        <v>30</v>
      </c>
      <c r="E20" s="38"/>
      <c r="F20" s="38"/>
      <c r="G20" s="38"/>
      <c r="H20" s="38"/>
      <c r="I20" s="140" t="s">
        <v>25</v>
      </c>
      <c r="J20" s="143" t="str">
        <f>IF('Rekapitulace stavby'!AN16="","",'Rekapitulace stavby'!AN16)</f>
        <v/>
      </c>
      <c r="K20" s="38"/>
      <c r="L20" s="63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8" customHeight="1">
      <c r="A21" s="38"/>
      <c r="B21" s="44"/>
      <c r="C21" s="38"/>
      <c r="D21" s="38"/>
      <c r="E21" s="143" t="str">
        <f>IF('Rekapitulace stavby'!E17="","",'Rekapitulace stavby'!E17)</f>
        <v xml:space="preserve"> </v>
      </c>
      <c r="F21" s="38"/>
      <c r="G21" s="38"/>
      <c r="H21" s="38"/>
      <c r="I21" s="140" t="s">
        <v>27</v>
      </c>
      <c r="J21" s="143" t="str">
        <f>IF('Rekapitulace stavby'!AN17="","",'Rekapitulace stavby'!AN17)</f>
        <v/>
      </c>
      <c r="K21" s="38"/>
      <c r="L21" s="63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6.96" customHeight="1">
      <c r="A22" s="38"/>
      <c r="B22" s="44"/>
      <c r="C22" s="38"/>
      <c r="D22" s="38"/>
      <c r="E22" s="38"/>
      <c r="F22" s="38"/>
      <c r="G22" s="38"/>
      <c r="H22" s="38"/>
      <c r="I22" s="38"/>
      <c r="J22" s="38"/>
      <c r="K22" s="38"/>
      <c r="L22" s="63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2" customHeight="1">
      <c r="A23" s="38"/>
      <c r="B23" s="44"/>
      <c r="C23" s="38"/>
      <c r="D23" s="140" t="s">
        <v>32</v>
      </c>
      <c r="E23" s="38"/>
      <c r="F23" s="38"/>
      <c r="G23" s="38"/>
      <c r="H23" s="38"/>
      <c r="I23" s="140" t="s">
        <v>25</v>
      </c>
      <c r="J23" s="143" t="str">
        <f>IF('Rekapitulace stavby'!AN19="","",'Rekapitulace stavby'!AN19)</f>
        <v/>
      </c>
      <c r="K23" s="38"/>
      <c r="L23" s="63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8" customHeight="1">
      <c r="A24" s="38"/>
      <c r="B24" s="44"/>
      <c r="C24" s="38"/>
      <c r="D24" s="38"/>
      <c r="E24" s="143" t="str">
        <f>IF('Rekapitulace stavby'!E20="","",'Rekapitulace stavby'!E20)</f>
        <v xml:space="preserve"> </v>
      </c>
      <c r="F24" s="38"/>
      <c r="G24" s="38"/>
      <c r="H24" s="38"/>
      <c r="I24" s="140" t="s">
        <v>27</v>
      </c>
      <c r="J24" s="143" t="str">
        <f>IF('Rekapitulace stavby'!AN20="","",'Rekapitulace stavby'!AN20)</f>
        <v/>
      </c>
      <c r="K24" s="38"/>
      <c r="L24" s="63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6.96" customHeight="1">
      <c r="A25" s="38"/>
      <c r="B25" s="44"/>
      <c r="C25" s="38"/>
      <c r="D25" s="38"/>
      <c r="E25" s="38"/>
      <c r="F25" s="38"/>
      <c r="G25" s="38"/>
      <c r="H25" s="38"/>
      <c r="I25" s="38"/>
      <c r="J25" s="38"/>
      <c r="K25" s="38"/>
      <c r="L25" s="6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2" customHeight="1">
      <c r="A26" s="38"/>
      <c r="B26" s="44"/>
      <c r="C26" s="38"/>
      <c r="D26" s="140" t="s">
        <v>33</v>
      </c>
      <c r="E26" s="38"/>
      <c r="F26" s="38"/>
      <c r="G26" s="38"/>
      <c r="H26" s="38"/>
      <c r="I26" s="38"/>
      <c r="J26" s="38"/>
      <c r="K26" s="38"/>
      <c r="L26" s="63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8" customFormat="1" ht="16.5" customHeight="1">
      <c r="A27" s="145"/>
      <c r="B27" s="146"/>
      <c r="C27" s="145"/>
      <c r="D27" s="145"/>
      <c r="E27" s="147" t="s">
        <v>1</v>
      </c>
      <c r="F27" s="147"/>
      <c r="G27" s="147"/>
      <c r="H27" s="147"/>
      <c r="I27" s="145"/>
      <c r="J27" s="145"/>
      <c r="K27" s="145"/>
      <c r="L27" s="148"/>
      <c r="S27" s="145"/>
      <c r="T27" s="145"/>
      <c r="U27" s="145"/>
      <c r="V27" s="145"/>
      <c r="W27" s="145"/>
      <c r="X27" s="145"/>
      <c r="Y27" s="145"/>
      <c r="Z27" s="145"/>
      <c r="AA27" s="145"/>
      <c r="AB27" s="145"/>
      <c r="AC27" s="145"/>
      <c r="AD27" s="145"/>
      <c r="AE27" s="145"/>
    </row>
    <row r="28" s="2" customFormat="1" ht="6.96" customHeight="1">
      <c r="A28" s="38"/>
      <c r="B28" s="44"/>
      <c r="C28" s="38"/>
      <c r="D28" s="38"/>
      <c r="E28" s="38"/>
      <c r="F28" s="38"/>
      <c r="G28" s="38"/>
      <c r="H28" s="38"/>
      <c r="I28" s="38"/>
      <c r="J28" s="38"/>
      <c r="K28" s="38"/>
      <c r="L28" s="63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44"/>
      <c r="C29" s="38"/>
      <c r="D29" s="149"/>
      <c r="E29" s="149"/>
      <c r="F29" s="149"/>
      <c r="G29" s="149"/>
      <c r="H29" s="149"/>
      <c r="I29" s="149"/>
      <c r="J29" s="149"/>
      <c r="K29" s="149"/>
      <c r="L29" s="63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25.44" customHeight="1">
      <c r="A30" s="38"/>
      <c r="B30" s="44"/>
      <c r="C30" s="38"/>
      <c r="D30" s="150" t="s">
        <v>34</v>
      </c>
      <c r="E30" s="38"/>
      <c r="F30" s="38"/>
      <c r="G30" s="38"/>
      <c r="H30" s="38"/>
      <c r="I30" s="38"/>
      <c r="J30" s="151">
        <f>ROUND(J119, 2)</f>
        <v>0</v>
      </c>
      <c r="K30" s="38"/>
      <c r="L30" s="63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44"/>
      <c r="C31" s="38"/>
      <c r="D31" s="149"/>
      <c r="E31" s="149"/>
      <c r="F31" s="149"/>
      <c r="G31" s="149"/>
      <c r="H31" s="149"/>
      <c r="I31" s="149"/>
      <c r="J31" s="149"/>
      <c r="K31" s="149"/>
      <c r="L31" s="63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14.4" customHeight="1">
      <c r="A32" s="38"/>
      <c r="B32" s="44"/>
      <c r="C32" s="38"/>
      <c r="D32" s="38"/>
      <c r="E32" s="38"/>
      <c r="F32" s="152" t="s">
        <v>36</v>
      </c>
      <c r="G32" s="38"/>
      <c r="H32" s="38"/>
      <c r="I32" s="152" t="s">
        <v>35</v>
      </c>
      <c r="J32" s="152" t="s">
        <v>37</v>
      </c>
      <c r="K32" s="38"/>
      <c r="L32" s="63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14.4" customHeight="1">
      <c r="A33" s="38"/>
      <c r="B33" s="44"/>
      <c r="C33" s="38"/>
      <c r="D33" s="153" t="s">
        <v>38</v>
      </c>
      <c r="E33" s="140" t="s">
        <v>39</v>
      </c>
      <c r="F33" s="154">
        <f>ROUND((SUM(BE119:BE168)),  2)</f>
        <v>0</v>
      </c>
      <c r="G33" s="38"/>
      <c r="H33" s="38"/>
      <c r="I33" s="155">
        <v>0.20999999999999999</v>
      </c>
      <c r="J33" s="154">
        <f>ROUND(((SUM(BE119:BE168))*I33),  2)</f>
        <v>0</v>
      </c>
      <c r="K33" s="38"/>
      <c r="L33" s="63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44"/>
      <c r="C34" s="38"/>
      <c r="D34" s="38"/>
      <c r="E34" s="140" t="s">
        <v>40</v>
      </c>
      <c r="F34" s="154">
        <f>ROUND((SUM(BF119:BF168)),  2)</f>
        <v>0</v>
      </c>
      <c r="G34" s="38"/>
      <c r="H34" s="38"/>
      <c r="I34" s="155">
        <v>0.12</v>
      </c>
      <c r="J34" s="154">
        <f>ROUND(((SUM(BF119:BF168))*I34),  2)</f>
        <v>0</v>
      </c>
      <c r="K34" s="38"/>
      <c r="L34" s="63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44"/>
      <c r="C35" s="38"/>
      <c r="D35" s="38"/>
      <c r="E35" s="140" t="s">
        <v>41</v>
      </c>
      <c r="F35" s="154">
        <f>ROUND((SUM(BG119:BG168)),  2)</f>
        <v>0</v>
      </c>
      <c r="G35" s="38"/>
      <c r="H35" s="38"/>
      <c r="I35" s="155">
        <v>0.20999999999999999</v>
      </c>
      <c r="J35" s="154">
        <f>0</f>
        <v>0</v>
      </c>
      <c r="K35" s="38"/>
      <c r="L35" s="63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44"/>
      <c r="C36" s="38"/>
      <c r="D36" s="38"/>
      <c r="E36" s="140" t="s">
        <v>42</v>
      </c>
      <c r="F36" s="154">
        <f>ROUND((SUM(BH119:BH168)),  2)</f>
        <v>0</v>
      </c>
      <c r="G36" s="38"/>
      <c r="H36" s="38"/>
      <c r="I36" s="155">
        <v>0.12</v>
      </c>
      <c r="J36" s="154">
        <f>0</f>
        <v>0</v>
      </c>
      <c r="K36" s="38"/>
      <c r="L36" s="63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44"/>
      <c r="C37" s="38"/>
      <c r="D37" s="38"/>
      <c r="E37" s="140" t="s">
        <v>43</v>
      </c>
      <c r="F37" s="154">
        <f>ROUND((SUM(BI119:BI168)),  2)</f>
        <v>0</v>
      </c>
      <c r="G37" s="38"/>
      <c r="H37" s="38"/>
      <c r="I37" s="155">
        <v>0</v>
      </c>
      <c r="J37" s="154">
        <f>0</f>
        <v>0</v>
      </c>
      <c r="K37" s="38"/>
      <c r="L37" s="63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6.96" customHeight="1">
      <c r="A38" s="38"/>
      <c r="B38" s="44"/>
      <c r="C38" s="38"/>
      <c r="D38" s="38"/>
      <c r="E38" s="38"/>
      <c r="F38" s="38"/>
      <c r="G38" s="38"/>
      <c r="H38" s="38"/>
      <c r="I38" s="38"/>
      <c r="J38" s="38"/>
      <c r="K38" s="38"/>
      <c r="L38" s="63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s="2" customFormat="1" ht="25.44" customHeight="1">
      <c r="A39" s="38"/>
      <c r="B39" s="44"/>
      <c r="C39" s="156"/>
      <c r="D39" s="157" t="s">
        <v>44</v>
      </c>
      <c r="E39" s="158"/>
      <c r="F39" s="158"/>
      <c r="G39" s="159" t="s">
        <v>45</v>
      </c>
      <c r="H39" s="160" t="s">
        <v>46</v>
      </c>
      <c r="I39" s="158"/>
      <c r="J39" s="161">
        <f>SUM(J30:J37)</f>
        <v>0</v>
      </c>
      <c r="K39" s="162"/>
      <c r="L39" s="63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14.4" customHeight="1">
      <c r="A40" s="38"/>
      <c r="B40" s="44"/>
      <c r="C40" s="38"/>
      <c r="D40" s="38"/>
      <c r="E40" s="38"/>
      <c r="F40" s="38"/>
      <c r="G40" s="38"/>
      <c r="H40" s="38"/>
      <c r="I40" s="38"/>
      <c r="J40" s="38"/>
      <c r="K40" s="38"/>
      <c r="L40" s="63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1" customFormat="1" ht="14.4" customHeight="1">
      <c r="B41" s="20"/>
      <c r="L41" s="20"/>
    </row>
    <row r="42" s="1" customFormat="1" ht="14.4" customHeight="1">
      <c r="B42" s="20"/>
      <c r="L42" s="20"/>
    </row>
    <row r="43" s="1" customFormat="1" ht="14.4" customHeight="1">
      <c r="B43" s="20"/>
      <c r="L43" s="20"/>
    </row>
    <row r="44" s="1" customFormat="1" ht="14.4" customHeight="1">
      <c r="B44" s="20"/>
      <c r="L44" s="20"/>
    </row>
    <row r="45" s="1" customFormat="1" ht="14.4" customHeight="1">
      <c r="B45" s="20"/>
      <c r="L45" s="20"/>
    </row>
    <row r="46" s="1" customFormat="1" ht="14.4" customHeight="1">
      <c r="B46" s="20"/>
      <c r="L46" s="20"/>
    </row>
    <row r="47" s="1" customFormat="1" ht="14.4" customHeight="1">
      <c r="B47" s="20"/>
      <c r="L47" s="20"/>
    </row>
    <row r="48" s="1" customFormat="1" ht="14.4" customHeight="1">
      <c r="B48" s="20"/>
      <c r="L48" s="20"/>
    </row>
    <row r="49" s="1" customFormat="1" ht="14.4" customHeight="1">
      <c r="B49" s="20"/>
      <c r="L49" s="20"/>
    </row>
    <row r="50" s="2" customFormat="1" ht="14.4" customHeight="1">
      <c r="B50" s="63"/>
      <c r="D50" s="163" t="s">
        <v>47</v>
      </c>
      <c r="E50" s="164"/>
      <c r="F50" s="164"/>
      <c r="G50" s="163" t="s">
        <v>48</v>
      </c>
      <c r="H50" s="164"/>
      <c r="I50" s="164"/>
      <c r="J50" s="164"/>
      <c r="K50" s="164"/>
      <c r="L50" s="63"/>
    </row>
    <row r="51">
      <c r="B51" s="20"/>
      <c r="L51" s="20"/>
    </row>
    <row r="52">
      <c r="B52" s="20"/>
      <c r="L52" s="20"/>
    </row>
    <row r="53">
      <c r="B53" s="20"/>
      <c r="L53" s="20"/>
    </row>
    <row r="54">
      <c r="B54" s="20"/>
      <c r="L54" s="20"/>
    </row>
    <row r="55">
      <c r="B55" s="20"/>
      <c r="L55" s="20"/>
    </row>
    <row r="56">
      <c r="B56" s="20"/>
      <c r="L56" s="20"/>
    </row>
    <row r="57">
      <c r="B57" s="20"/>
      <c r="L57" s="20"/>
    </row>
    <row r="58">
      <c r="B58" s="20"/>
      <c r="L58" s="20"/>
    </row>
    <row r="59">
      <c r="B59" s="20"/>
      <c r="L59" s="20"/>
    </row>
    <row r="60">
      <c r="B60" s="20"/>
      <c r="L60" s="20"/>
    </row>
    <row r="61" s="2" customFormat="1">
      <c r="A61" s="38"/>
      <c r="B61" s="44"/>
      <c r="C61" s="38"/>
      <c r="D61" s="165" t="s">
        <v>49</v>
      </c>
      <c r="E61" s="166"/>
      <c r="F61" s="167" t="s">
        <v>50</v>
      </c>
      <c r="G61" s="165" t="s">
        <v>49</v>
      </c>
      <c r="H61" s="166"/>
      <c r="I61" s="166"/>
      <c r="J61" s="168" t="s">
        <v>50</v>
      </c>
      <c r="K61" s="166"/>
      <c r="L61" s="63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0"/>
      <c r="L62" s="20"/>
    </row>
    <row r="63">
      <c r="B63" s="20"/>
      <c r="L63" s="20"/>
    </row>
    <row r="64">
      <c r="B64" s="20"/>
      <c r="L64" s="20"/>
    </row>
    <row r="65" s="2" customFormat="1">
      <c r="A65" s="38"/>
      <c r="B65" s="44"/>
      <c r="C65" s="38"/>
      <c r="D65" s="163" t="s">
        <v>51</v>
      </c>
      <c r="E65" s="169"/>
      <c r="F65" s="169"/>
      <c r="G65" s="163" t="s">
        <v>52</v>
      </c>
      <c r="H65" s="169"/>
      <c r="I65" s="169"/>
      <c r="J65" s="169"/>
      <c r="K65" s="169"/>
      <c r="L65" s="63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0"/>
      <c r="L66" s="20"/>
    </row>
    <row r="67">
      <c r="B67" s="20"/>
      <c r="L67" s="20"/>
    </row>
    <row r="68">
      <c r="B68" s="20"/>
      <c r="L68" s="20"/>
    </row>
    <row r="69">
      <c r="B69" s="20"/>
      <c r="L69" s="20"/>
    </row>
    <row r="70">
      <c r="B70" s="20"/>
      <c r="L70" s="20"/>
    </row>
    <row r="71">
      <c r="B71" s="20"/>
      <c r="L71" s="20"/>
    </row>
    <row r="72">
      <c r="B72" s="20"/>
      <c r="L72" s="20"/>
    </row>
    <row r="73">
      <c r="B73" s="20"/>
      <c r="L73" s="20"/>
    </row>
    <row r="74">
      <c r="B74" s="20"/>
      <c r="L74" s="20"/>
    </row>
    <row r="75">
      <c r="B75" s="20"/>
      <c r="L75" s="20"/>
    </row>
    <row r="76" s="2" customFormat="1">
      <c r="A76" s="38"/>
      <c r="B76" s="44"/>
      <c r="C76" s="38"/>
      <c r="D76" s="165" t="s">
        <v>49</v>
      </c>
      <c r="E76" s="166"/>
      <c r="F76" s="167" t="s">
        <v>50</v>
      </c>
      <c r="G76" s="165" t="s">
        <v>49</v>
      </c>
      <c r="H76" s="166"/>
      <c r="I76" s="166"/>
      <c r="J76" s="168" t="s">
        <v>50</v>
      </c>
      <c r="K76" s="166"/>
      <c r="L76" s="63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170"/>
      <c r="C77" s="171"/>
      <c r="D77" s="171"/>
      <c r="E77" s="171"/>
      <c r="F77" s="171"/>
      <c r="G77" s="171"/>
      <c r="H77" s="171"/>
      <c r="I77" s="171"/>
      <c r="J77" s="171"/>
      <c r="K77" s="171"/>
      <c r="L77" s="63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172"/>
      <c r="C81" s="173"/>
      <c r="D81" s="173"/>
      <c r="E81" s="173"/>
      <c r="F81" s="173"/>
      <c r="G81" s="173"/>
      <c r="H81" s="173"/>
      <c r="I81" s="173"/>
      <c r="J81" s="173"/>
      <c r="K81" s="173"/>
      <c r="L81" s="63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97</v>
      </c>
      <c r="D82" s="40"/>
      <c r="E82" s="40"/>
      <c r="F82" s="40"/>
      <c r="G82" s="40"/>
      <c r="H82" s="40"/>
      <c r="I82" s="40"/>
      <c r="J82" s="40"/>
      <c r="K82" s="40"/>
      <c r="L82" s="63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40"/>
      <c r="D83" s="40"/>
      <c r="E83" s="40"/>
      <c r="F83" s="40"/>
      <c r="G83" s="40"/>
      <c r="H83" s="40"/>
      <c r="I83" s="40"/>
      <c r="J83" s="40"/>
      <c r="K83" s="40"/>
      <c r="L83" s="63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40"/>
      <c r="E84" s="40"/>
      <c r="F84" s="40"/>
      <c r="G84" s="40"/>
      <c r="H84" s="40"/>
      <c r="I84" s="40"/>
      <c r="J84" s="40"/>
      <c r="K84" s="40"/>
      <c r="L84" s="63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40"/>
      <c r="D85" s="40"/>
      <c r="E85" s="174" t="str">
        <f>E7</f>
        <v>SLŠ Hranice - Zastřešení víceúčelového hřiště</v>
      </c>
      <c r="F85" s="32"/>
      <c r="G85" s="32"/>
      <c r="H85" s="32"/>
      <c r="I85" s="40"/>
      <c r="J85" s="40"/>
      <c r="K85" s="40"/>
      <c r="L85" s="63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2" customFormat="1" ht="12" customHeight="1">
      <c r="A86" s="38"/>
      <c r="B86" s="39"/>
      <c r="C86" s="32" t="s">
        <v>95</v>
      </c>
      <c r="D86" s="40"/>
      <c r="E86" s="40"/>
      <c r="F86" s="40"/>
      <c r="G86" s="40"/>
      <c r="H86" s="40"/>
      <c r="I86" s="40"/>
      <c r="J86" s="40"/>
      <c r="K86" s="40"/>
      <c r="L86" s="63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</row>
    <row r="87" s="2" customFormat="1" ht="16.5" customHeight="1">
      <c r="A87" s="38"/>
      <c r="B87" s="39"/>
      <c r="C87" s="40"/>
      <c r="D87" s="40"/>
      <c r="E87" s="76" t="str">
        <f>E9</f>
        <v>D.1.4.d. - Silnoproudá elektrotechnika</v>
      </c>
      <c r="F87" s="40"/>
      <c r="G87" s="40"/>
      <c r="H87" s="40"/>
      <c r="I87" s="40"/>
      <c r="J87" s="40"/>
      <c r="K87" s="40"/>
      <c r="L87" s="63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6.96" customHeight="1">
      <c r="A88" s="38"/>
      <c r="B88" s="39"/>
      <c r="C88" s="40"/>
      <c r="D88" s="40"/>
      <c r="E88" s="40"/>
      <c r="F88" s="40"/>
      <c r="G88" s="40"/>
      <c r="H88" s="40"/>
      <c r="I88" s="40"/>
      <c r="J88" s="40"/>
      <c r="K88" s="40"/>
      <c r="L88" s="63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20</v>
      </c>
      <c r="D89" s="40"/>
      <c r="E89" s="40"/>
      <c r="F89" s="27" t="str">
        <f>F12</f>
        <v>Hranice</v>
      </c>
      <c r="G89" s="40"/>
      <c r="H89" s="40"/>
      <c r="I89" s="32" t="s">
        <v>22</v>
      </c>
      <c r="J89" s="79" t="str">
        <f>IF(J12="","",J12)</f>
        <v>5. 6. 2025</v>
      </c>
      <c r="K89" s="40"/>
      <c r="L89" s="63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6.96" customHeight="1">
      <c r="A90" s="38"/>
      <c r="B90" s="39"/>
      <c r="C90" s="40"/>
      <c r="D90" s="40"/>
      <c r="E90" s="40"/>
      <c r="F90" s="40"/>
      <c r="G90" s="40"/>
      <c r="H90" s="40"/>
      <c r="I90" s="40"/>
      <c r="J90" s="40"/>
      <c r="K90" s="40"/>
      <c r="L90" s="63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5.15" customHeight="1">
      <c r="A91" s="38"/>
      <c r="B91" s="39"/>
      <c r="C91" s="32" t="s">
        <v>24</v>
      </c>
      <c r="D91" s="40"/>
      <c r="E91" s="40"/>
      <c r="F91" s="27" t="str">
        <f>E15</f>
        <v xml:space="preserve"> </v>
      </c>
      <c r="G91" s="40"/>
      <c r="H91" s="40"/>
      <c r="I91" s="32" t="s">
        <v>30</v>
      </c>
      <c r="J91" s="36" t="str">
        <f>E21</f>
        <v xml:space="preserve"> </v>
      </c>
      <c r="K91" s="40"/>
      <c r="L91" s="63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5.15" customHeight="1">
      <c r="A92" s="38"/>
      <c r="B92" s="39"/>
      <c r="C92" s="32" t="s">
        <v>28</v>
      </c>
      <c r="D92" s="40"/>
      <c r="E92" s="40"/>
      <c r="F92" s="27" t="str">
        <f>IF(E18="","",E18)</f>
        <v>Vyplň údaj</v>
      </c>
      <c r="G92" s="40"/>
      <c r="H92" s="40"/>
      <c r="I92" s="32" t="s">
        <v>32</v>
      </c>
      <c r="J92" s="36" t="str">
        <f>E24</f>
        <v xml:space="preserve"> </v>
      </c>
      <c r="K92" s="40"/>
      <c r="L92" s="63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0.32" customHeight="1">
      <c r="A93" s="38"/>
      <c r="B93" s="39"/>
      <c r="C93" s="40"/>
      <c r="D93" s="40"/>
      <c r="E93" s="40"/>
      <c r="F93" s="40"/>
      <c r="G93" s="40"/>
      <c r="H93" s="40"/>
      <c r="I93" s="40"/>
      <c r="J93" s="40"/>
      <c r="K93" s="40"/>
      <c r="L93" s="63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29.28" customHeight="1">
      <c r="A94" s="38"/>
      <c r="B94" s="39"/>
      <c r="C94" s="175" t="s">
        <v>98</v>
      </c>
      <c r="D94" s="176"/>
      <c r="E94" s="176"/>
      <c r="F94" s="176"/>
      <c r="G94" s="176"/>
      <c r="H94" s="176"/>
      <c r="I94" s="176"/>
      <c r="J94" s="177" t="s">
        <v>99</v>
      </c>
      <c r="K94" s="176"/>
      <c r="L94" s="63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0.32" customHeight="1">
      <c r="A95" s="38"/>
      <c r="B95" s="39"/>
      <c r="C95" s="40"/>
      <c r="D95" s="40"/>
      <c r="E95" s="40"/>
      <c r="F95" s="40"/>
      <c r="G95" s="40"/>
      <c r="H95" s="40"/>
      <c r="I95" s="40"/>
      <c r="J95" s="40"/>
      <c r="K95" s="40"/>
      <c r="L95" s="63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22.8" customHeight="1">
      <c r="A96" s="38"/>
      <c r="B96" s="39"/>
      <c r="C96" s="178" t="s">
        <v>100</v>
      </c>
      <c r="D96" s="40"/>
      <c r="E96" s="40"/>
      <c r="F96" s="40"/>
      <c r="G96" s="40"/>
      <c r="H96" s="40"/>
      <c r="I96" s="40"/>
      <c r="J96" s="110">
        <f>J119</f>
        <v>0</v>
      </c>
      <c r="K96" s="40"/>
      <c r="L96" s="63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U96" s="17" t="s">
        <v>101</v>
      </c>
    </row>
    <row r="97" s="9" customFormat="1" ht="24.96" customHeight="1">
      <c r="A97" s="9"/>
      <c r="B97" s="179"/>
      <c r="C97" s="180"/>
      <c r="D97" s="181" t="s">
        <v>102</v>
      </c>
      <c r="E97" s="182"/>
      <c r="F97" s="182"/>
      <c r="G97" s="182"/>
      <c r="H97" s="182"/>
      <c r="I97" s="182"/>
      <c r="J97" s="183">
        <f>J120</f>
        <v>0</v>
      </c>
      <c r="K97" s="180"/>
      <c r="L97" s="184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5"/>
      <c r="C98" s="186"/>
      <c r="D98" s="187" t="s">
        <v>103</v>
      </c>
      <c r="E98" s="188"/>
      <c r="F98" s="188"/>
      <c r="G98" s="188"/>
      <c r="H98" s="188"/>
      <c r="I98" s="188"/>
      <c r="J98" s="189">
        <f>J121</f>
        <v>0</v>
      </c>
      <c r="K98" s="186"/>
      <c r="L98" s="19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85"/>
      <c r="C99" s="186"/>
      <c r="D99" s="187" t="s">
        <v>104</v>
      </c>
      <c r="E99" s="188"/>
      <c r="F99" s="188"/>
      <c r="G99" s="188"/>
      <c r="H99" s="188"/>
      <c r="I99" s="188"/>
      <c r="J99" s="189">
        <f>J164</f>
        <v>0</v>
      </c>
      <c r="K99" s="186"/>
      <c r="L99" s="19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2" customFormat="1" ht="21.84" customHeight="1">
      <c r="A100" s="38"/>
      <c r="B100" s="39"/>
      <c r="C100" s="40"/>
      <c r="D100" s="40"/>
      <c r="E100" s="40"/>
      <c r="F100" s="40"/>
      <c r="G100" s="40"/>
      <c r="H100" s="40"/>
      <c r="I100" s="40"/>
      <c r="J100" s="40"/>
      <c r="K100" s="40"/>
      <c r="L100" s="63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</row>
    <row r="101" s="2" customFormat="1" ht="6.96" customHeight="1">
      <c r="A101" s="38"/>
      <c r="B101" s="66"/>
      <c r="C101" s="67"/>
      <c r="D101" s="67"/>
      <c r="E101" s="67"/>
      <c r="F101" s="67"/>
      <c r="G101" s="67"/>
      <c r="H101" s="67"/>
      <c r="I101" s="67"/>
      <c r="J101" s="67"/>
      <c r="K101" s="67"/>
      <c r="L101" s="63"/>
      <c r="S101" s="38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8"/>
    </row>
    <row r="105" s="2" customFormat="1" ht="6.96" customHeight="1">
      <c r="A105" s="38"/>
      <c r="B105" s="68"/>
      <c r="C105" s="69"/>
      <c r="D105" s="69"/>
      <c r="E105" s="69"/>
      <c r="F105" s="69"/>
      <c r="G105" s="69"/>
      <c r="H105" s="69"/>
      <c r="I105" s="69"/>
      <c r="J105" s="69"/>
      <c r="K105" s="69"/>
      <c r="L105" s="63"/>
      <c r="S105" s="38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8"/>
    </row>
    <row r="106" s="2" customFormat="1" ht="24.96" customHeight="1">
      <c r="A106" s="38"/>
      <c r="B106" s="39"/>
      <c r="C106" s="23" t="s">
        <v>105</v>
      </c>
      <c r="D106" s="40"/>
      <c r="E106" s="40"/>
      <c r="F106" s="40"/>
      <c r="G106" s="40"/>
      <c r="H106" s="40"/>
      <c r="I106" s="40"/>
      <c r="J106" s="40"/>
      <c r="K106" s="40"/>
      <c r="L106" s="63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</row>
    <row r="107" s="2" customFormat="1" ht="6.96" customHeight="1">
      <c r="A107" s="38"/>
      <c r="B107" s="39"/>
      <c r="C107" s="40"/>
      <c r="D107" s="40"/>
      <c r="E107" s="40"/>
      <c r="F107" s="40"/>
      <c r="G107" s="40"/>
      <c r="H107" s="40"/>
      <c r="I107" s="40"/>
      <c r="J107" s="40"/>
      <c r="K107" s="40"/>
      <c r="L107" s="63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</row>
    <row r="108" s="2" customFormat="1" ht="12" customHeight="1">
      <c r="A108" s="38"/>
      <c r="B108" s="39"/>
      <c r="C108" s="32" t="s">
        <v>16</v>
      </c>
      <c r="D108" s="40"/>
      <c r="E108" s="40"/>
      <c r="F108" s="40"/>
      <c r="G108" s="40"/>
      <c r="H108" s="40"/>
      <c r="I108" s="40"/>
      <c r="J108" s="40"/>
      <c r="K108" s="40"/>
      <c r="L108" s="63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</row>
    <row r="109" s="2" customFormat="1" ht="16.5" customHeight="1">
      <c r="A109" s="38"/>
      <c r="B109" s="39"/>
      <c r="C109" s="40"/>
      <c r="D109" s="40"/>
      <c r="E109" s="174" t="str">
        <f>E7</f>
        <v>SLŠ Hranice - Zastřešení víceúčelového hřiště</v>
      </c>
      <c r="F109" s="32"/>
      <c r="G109" s="32"/>
      <c r="H109" s="32"/>
      <c r="I109" s="40"/>
      <c r="J109" s="40"/>
      <c r="K109" s="40"/>
      <c r="L109" s="63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12" customHeight="1">
      <c r="A110" s="38"/>
      <c r="B110" s="39"/>
      <c r="C110" s="32" t="s">
        <v>95</v>
      </c>
      <c r="D110" s="40"/>
      <c r="E110" s="40"/>
      <c r="F110" s="40"/>
      <c r="G110" s="40"/>
      <c r="H110" s="40"/>
      <c r="I110" s="40"/>
      <c r="J110" s="40"/>
      <c r="K110" s="40"/>
      <c r="L110" s="63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16.5" customHeight="1">
      <c r="A111" s="38"/>
      <c r="B111" s="39"/>
      <c r="C111" s="40"/>
      <c r="D111" s="40"/>
      <c r="E111" s="76" t="str">
        <f>E9</f>
        <v>D.1.4.d. - Silnoproudá elektrotechnika</v>
      </c>
      <c r="F111" s="40"/>
      <c r="G111" s="40"/>
      <c r="H111" s="40"/>
      <c r="I111" s="40"/>
      <c r="J111" s="40"/>
      <c r="K111" s="40"/>
      <c r="L111" s="63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2" s="2" customFormat="1" ht="6.96" customHeight="1">
      <c r="A112" s="38"/>
      <c r="B112" s="39"/>
      <c r="C112" s="40"/>
      <c r="D112" s="40"/>
      <c r="E112" s="40"/>
      <c r="F112" s="40"/>
      <c r="G112" s="40"/>
      <c r="H112" s="40"/>
      <c r="I112" s="40"/>
      <c r="J112" s="40"/>
      <c r="K112" s="40"/>
      <c r="L112" s="63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2" customFormat="1" ht="12" customHeight="1">
      <c r="A113" s="38"/>
      <c r="B113" s="39"/>
      <c r="C113" s="32" t="s">
        <v>20</v>
      </c>
      <c r="D113" s="40"/>
      <c r="E113" s="40"/>
      <c r="F113" s="27" t="str">
        <f>F12</f>
        <v>Hranice</v>
      </c>
      <c r="G113" s="40"/>
      <c r="H113" s="40"/>
      <c r="I113" s="32" t="s">
        <v>22</v>
      </c>
      <c r="J113" s="79" t="str">
        <f>IF(J12="","",J12)</f>
        <v>5. 6. 2025</v>
      </c>
      <c r="K113" s="40"/>
      <c r="L113" s="63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6.96" customHeight="1">
      <c r="A114" s="38"/>
      <c r="B114" s="39"/>
      <c r="C114" s="40"/>
      <c r="D114" s="40"/>
      <c r="E114" s="40"/>
      <c r="F114" s="40"/>
      <c r="G114" s="40"/>
      <c r="H114" s="40"/>
      <c r="I114" s="40"/>
      <c r="J114" s="40"/>
      <c r="K114" s="40"/>
      <c r="L114" s="63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15.15" customHeight="1">
      <c r="A115" s="38"/>
      <c r="B115" s="39"/>
      <c r="C115" s="32" t="s">
        <v>24</v>
      </c>
      <c r="D115" s="40"/>
      <c r="E115" s="40"/>
      <c r="F115" s="27" t="str">
        <f>E15</f>
        <v xml:space="preserve"> </v>
      </c>
      <c r="G115" s="40"/>
      <c r="H115" s="40"/>
      <c r="I115" s="32" t="s">
        <v>30</v>
      </c>
      <c r="J115" s="36" t="str">
        <f>E21</f>
        <v xml:space="preserve"> </v>
      </c>
      <c r="K115" s="40"/>
      <c r="L115" s="63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15.15" customHeight="1">
      <c r="A116" s="38"/>
      <c r="B116" s="39"/>
      <c r="C116" s="32" t="s">
        <v>28</v>
      </c>
      <c r="D116" s="40"/>
      <c r="E116" s="40"/>
      <c r="F116" s="27" t="str">
        <f>IF(E18="","",E18)</f>
        <v>Vyplň údaj</v>
      </c>
      <c r="G116" s="40"/>
      <c r="H116" s="40"/>
      <c r="I116" s="32" t="s">
        <v>32</v>
      </c>
      <c r="J116" s="36" t="str">
        <f>E24</f>
        <v xml:space="preserve"> </v>
      </c>
      <c r="K116" s="40"/>
      <c r="L116" s="63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0.32" customHeight="1">
      <c r="A117" s="38"/>
      <c r="B117" s="39"/>
      <c r="C117" s="40"/>
      <c r="D117" s="40"/>
      <c r="E117" s="40"/>
      <c r="F117" s="40"/>
      <c r="G117" s="40"/>
      <c r="H117" s="40"/>
      <c r="I117" s="40"/>
      <c r="J117" s="40"/>
      <c r="K117" s="40"/>
      <c r="L117" s="63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11" customFormat="1" ht="29.28" customHeight="1">
      <c r="A118" s="191"/>
      <c r="B118" s="192"/>
      <c r="C118" s="193" t="s">
        <v>106</v>
      </c>
      <c r="D118" s="194" t="s">
        <v>59</v>
      </c>
      <c r="E118" s="194" t="s">
        <v>55</v>
      </c>
      <c r="F118" s="194" t="s">
        <v>56</v>
      </c>
      <c r="G118" s="194" t="s">
        <v>107</v>
      </c>
      <c r="H118" s="194" t="s">
        <v>108</v>
      </c>
      <c r="I118" s="194" t="s">
        <v>109</v>
      </c>
      <c r="J118" s="195" t="s">
        <v>99</v>
      </c>
      <c r="K118" s="196" t="s">
        <v>110</v>
      </c>
      <c r="L118" s="197"/>
      <c r="M118" s="100" t="s">
        <v>1</v>
      </c>
      <c r="N118" s="101" t="s">
        <v>38</v>
      </c>
      <c r="O118" s="101" t="s">
        <v>111</v>
      </c>
      <c r="P118" s="101" t="s">
        <v>112</v>
      </c>
      <c r="Q118" s="101" t="s">
        <v>113</v>
      </c>
      <c r="R118" s="101" t="s">
        <v>114</v>
      </c>
      <c r="S118" s="101" t="s">
        <v>115</v>
      </c>
      <c r="T118" s="102" t="s">
        <v>116</v>
      </c>
      <c r="U118" s="191"/>
      <c r="V118" s="191"/>
      <c r="W118" s="191"/>
      <c r="X118" s="191"/>
      <c r="Y118" s="191"/>
      <c r="Z118" s="191"/>
      <c r="AA118" s="191"/>
      <c r="AB118" s="191"/>
      <c r="AC118" s="191"/>
      <c r="AD118" s="191"/>
      <c r="AE118" s="191"/>
    </row>
    <row r="119" s="2" customFormat="1" ht="22.8" customHeight="1">
      <c r="A119" s="38"/>
      <c r="B119" s="39"/>
      <c r="C119" s="107" t="s">
        <v>117</v>
      </c>
      <c r="D119" s="40"/>
      <c r="E119" s="40"/>
      <c r="F119" s="40"/>
      <c r="G119" s="40"/>
      <c r="H119" s="40"/>
      <c r="I119" s="40"/>
      <c r="J119" s="198">
        <f>BK119</f>
        <v>0</v>
      </c>
      <c r="K119" s="40"/>
      <c r="L119" s="44"/>
      <c r="M119" s="103"/>
      <c r="N119" s="199"/>
      <c r="O119" s="104"/>
      <c r="P119" s="200">
        <f>P120</f>
        <v>0</v>
      </c>
      <c r="Q119" s="104"/>
      <c r="R119" s="200">
        <f>R120</f>
        <v>0.11969800000000001</v>
      </c>
      <c r="S119" s="104"/>
      <c r="T119" s="201">
        <f>T120</f>
        <v>0</v>
      </c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  <c r="AT119" s="17" t="s">
        <v>73</v>
      </c>
      <c r="AU119" s="17" t="s">
        <v>101</v>
      </c>
      <c r="BK119" s="202">
        <f>BK120</f>
        <v>0</v>
      </c>
    </row>
    <row r="120" s="12" customFormat="1" ht="25.92" customHeight="1">
      <c r="A120" s="12"/>
      <c r="B120" s="203"/>
      <c r="C120" s="204"/>
      <c r="D120" s="205" t="s">
        <v>73</v>
      </c>
      <c r="E120" s="206" t="s">
        <v>118</v>
      </c>
      <c r="F120" s="206" t="s">
        <v>119</v>
      </c>
      <c r="G120" s="204"/>
      <c r="H120" s="204"/>
      <c r="I120" s="207"/>
      <c r="J120" s="208">
        <f>BK120</f>
        <v>0</v>
      </c>
      <c r="K120" s="204"/>
      <c r="L120" s="209"/>
      <c r="M120" s="210"/>
      <c r="N120" s="211"/>
      <c r="O120" s="211"/>
      <c r="P120" s="212">
        <f>P121+P164</f>
        <v>0</v>
      </c>
      <c r="Q120" s="211"/>
      <c r="R120" s="212">
        <f>R121+R164</f>
        <v>0.11969800000000001</v>
      </c>
      <c r="S120" s="211"/>
      <c r="T120" s="213">
        <f>T121+T164</f>
        <v>0</v>
      </c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R120" s="214" t="s">
        <v>120</v>
      </c>
      <c r="AT120" s="215" t="s">
        <v>73</v>
      </c>
      <c r="AU120" s="215" t="s">
        <v>74</v>
      </c>
      <c r="AY120" s="214" t="s">
        <v>121</v>
      </c>
      <c r="BK120" s="216">
        <f>BK121+BK164</f>
        <v>0</v>
      </c>
    </row>
    <row r="121" s="12" customFormat="1" ht="22.8" customHeight="1">
      <c r="A121" s="12"/>
      <c r="B121" s="203"/>
      <c r="C121" s="204"/>
      <c r="D121" s="205" t="s">
        <v>73</v>
      </c>
      <c r="E121" s="217" t="s">
        <v>122</v>
      </c>
      <c r="F121" s="217" t="s">
        <v>123</v>
      </c>
      <c r="G121" s="204"/>
      <c r="H121" s="204"/>
      <c r="I121" s="207"/>
      <c r="J121" s="218">
        <f>BK121</f>
        <v>0</v>
      </c>
      <c r="K121" s="204"/>
      <c r="L121" s="209"/>
      <c r="M121" s="210"/>
      <c r="N121" s="211"/>
      <c r="O121" s="211"/>
      <c r="P121" s="212">
        <f>SUM(P122:P163)</f>
        <v>0</v>
      </c>
      <c r="Q121" s="211"/>
      <c r="R121" s="212">
        <f>SUM(R122:R163)</f>
        <v>0.11969800000000001</v>
      </c>
      <c r="S121" s="211"/>
      <c r="T121" s="213">
        <f>SUM(T122:T163)</f>
        <v>0</v>
      </c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R121" s="214" t="s">
        <v>120</v>
      </c>
      <c r="AT121" s="215" t="s">
        <v>73</v>
      </c>
      <c r="AU121" s="215" t="s">
        <v>82</v>
      </c>
      <c r="AY121" s="214" t="s">
        <v>121</v>
      </c>
      <c r="BK121" s="216">
        <f>SUM(BK122:BK163)</f>
        <v>0</v>
      </c>
    </row>
    <row r="122" s="2" customFormat="1" ht="16.5" customHeight="1">
      <c r="A122" s="38"/>
      <c r="B122" s="39"/>
      <c r="C122" s="219" t="s">
        <v>124</v>
      </c>
      <c r="D122" s="219" t="s">
        <v>125</v>
      </c>
      <c r="E122" s="220" t="s">
        <v>126</v>
      </c>
      <c r="F122" s="221" t="s">
        <v>127</v>
      </c>
      <c r="G122" s="222" t="s">
        <v>128</v>
      </c>
      <c r="H122" s="223">
        <v>12</v>
      </c>
      <c r="I122" s="224"/>
      <c r="J122" s="225">
        <f>ROUND(I122*H122,2)</f>
        <v>0</v>
      </c>
      <c r="K122" s="226"/>
      <c r="L122" s="44"/>
      <c r="M122" s="227" t="s">
        <v>1</v>
      </c>
      <c r="N122" s="228" t="s">
        <v>39</v>
      </c>
      <c r="O122" s="91"/>
      <c r="P122" s="229">
        <f>O122*H122</f>
        <v>0</v>
      </c>
      <c r="Q122" s="229">
        <v>0</v>
      </c>
      <c r="R122" s="229">
        <f>Q122*H122</f>
        <v>0</v>
      </c>
      <c r="S122" s="229">
        <v>0</v>
      </c>
      <c r="T122" s="230">
        <f>S122*H122</f>
        <v>0</v>
      </c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  <c r="AR122" s="231" t="s">
        <v>129</v>
      </c>
      <c r="AT122" s="231" t="s">
        <v>125</v>
      </c>
      <c r="AU122" s="231" t="s">
        <v>84</v>
      </c>
      <c r="AY122" s="17" t="s">
        <v>121</v>
      </c>
      <c r="BE122" s="232">
        <f>IF(N122="základní",J122,0)</f>
        <v>0</v>
      </c>
      <c r="BF122" s="232">
        <f>IF(N122="snížená",J122,0)</f>
        <v>0</v>
      </c>
      <c r="BG122" s="232">
        <f>IF(N122="zákl. přenesená",J122,0)</f>
        <v>0</v>
      </c>
      <c r="BH122" s="232">
        <f>IF(N122="sníž. přenesená",J122,0)</f>
        <v>0</v>
      </c>
      <c r="BI122" s="232">
        <f>IF(N122="nulová",J122,0)</f>
        <v>0</v>
      </c>
      <c r="BJ122" s="17" t="s">
        <v>82</v>
      </c>
      <c r="BK122" s="232">
        <f>ROUND(I122*H122,2)</f>
        <v>0</v>
      </c>
      <c r="BL122" s="17" t="s">
        <v>129</v>
      </c>
      <c r="BM122" s="231" t="s">
        <v>130</v>
      </c>
    </row>
    <row r="123" s="2" customFormat="1" ht="24.15" customHeight="1">
      <c r="A123" s="38"/>
      <c r="B123" s="39"/>
      <c r="C123" s="219" t="s">
        <v>131</v>
      </c>
      <c r="D123" s="219" t="s">
        <v>125</v>
      </c>
      <c r="E123" s="220" t="s">
        <v>132</v>
      </c>
      <c r="F123" s="221" t="s">
        <v>133</v>
      </c>
      <c r="G123" s="222" t="s">
        <v>134</v>
      </c>
      <c r="H123" s="223">
        <v>140</v>
      </c>
      <c r="I123" s="224"/>
      <c r="J123" s="225">
        <f>ROUND(I123*H123,2)</f>
        <v>0</v>
      </c>
      <c r="K123" s="226"/>
      <c r="L123" s="44"/>
      <c r="M123" s="227" t="s">
        <v>1</v>
      </c>
      <c r="N123" s="228" t="s">
        <v>39</v>
      </c>
      <c r="O123" s="91"/>
      <c r="P123" s="229">
        <f>O123*H123</f>
        <v>0</v>
      </c>
      <c r="Q123" s="229">
        <v>0</v>
      </c>
      <c r="R123" s="229">
        <f>Q123*H123</f>
        <v>0</v>
      </c>
      <c r="S123" s="229">
        <v>0</v>
      </c>
      <c r="T123" s="230">
        <f>S123*H123</f>
        <v>0</v>
      </c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  <c r="AR123" s="231" t="s">
        <v>129</v>
      </c>
      <c r="AT123" s="231" t="s">
        <v>125</v>
      </c>
      <c r="AU123" s="231" t="s">
        <v>84</v>
      </c>
      <c r="AY123" s="17" t="s">
        <v>121</v>
      </c>
      <c r="BE123" s="232">
        <f>IF(N123="základní",J123,0)</f>
        <v>0</v>
      </c>
      <c r="BF123" s="232">
        <f>IF(N123="snížená",J123,0)</f>
        <v>0</v>
      </c>
      <c r="BG123" s="232">
        <f>IF(N123="zákl. přenesená",J123,0)</f>
        <v>0</v>
      </c>
      <c r="BH123" s="232">
        <f>IF(N123="sníž. přenesená",J123,0)</f>
        <v>0</v>
      </c>
      <c r="BI123" s="232">
        <f>IF(N123="nulová",J123,0)</f>
        <v>0</v>
      </c>
      <c r="BJ123" s="17" t="s">
        <v>82</v>
      </c>
      <c r="BK123" s="232">
        <f>ROUND(I123*H123,2)</f>
        <v>0</v>
      </c>
      <c r="BL123" s="17" t="s">
        <v>129</v>
      </c>
      <c r="BM123" s="231" t="s">
        <v>135</v>
      </c>
    </row>
    <row r="124" s="2" customFormat="1" ht="24.15" customHeight="1">
      <c r="A124" s="38"/>
      <c r="B124" s="39"/>
      <c r="C124" s="233" t="s">
        <v>136</v>
      </c>
      <c r="D124" s="233" t="s">
        <v>118</v>
      </c>
      <c r="E124" s="234" t="s">
        <v>137</v>
      </c>
      <c r="F124" s="235" t="s">
        <v>138</v>
      </c>
      <c r="G124" s="236" t="s">
        <v>134</v>
      </c>
      <c r="H124" s="237">
        <v>140</v>
      </c>
      <c r="I124" s="238"/>
      <c r="J124" s="239">
        <f>ROUND(I124*H124,2)</f>
        <v>0</v>
      </c>
      <c r="K124" s="240"/>
      <c r="L124" s="241"/>
      <c r="M124" s="242" t="s">
        <v>1</v>
      </c>
      <c r="N124" s="243" t="s">
        <v>39</v>
      </c>
      <c r="O124" s="91"/>
      <c r="P124" s="229">
        <f>O124*H124</f>
        <v>0</v>
      </c>
      <c r="Q124" s="229">
        <v>0</v>
      </c>
      <c r="R124" s="229">
        <f>Q124*H124</f>
        <v>0</v>
      </c>
      <c r="S124" s="229">
        <v>0</v>
      </c>
      <c r="T124" s="230">
        <f>S124*H124</f>
        <v>0</v>
      </c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  <c r="AR124" s="231" t="s">
        <v>139</v>
      </c>
      <c r="AT124" s="231" t="s">
        <v>118</v>
      </c>
      <c r="AU124" s="231" t="s">
        <v>84</v>
      </c>
      <c r="AY124" s="17" t="s">
        <v>121</v>
      </c>
      <c r="BE124" s="232">
        <f>IF(N124="základní",J124,0)</f>
        <v>0</v>
      </c>
      <c r="BF124" s="232">
        <f>IF(N124="snížená",J124,0)</f>
        <v>0</v>
      </c>
      <c r="BG124" s="232">
        <f>IF(N124="zákl. přenesená",J124,0)</f>
        <v>0</v>
      </c>
      <c r="BH124" s="232">
        <f>IF(N124="sníž. přenesená",J124,0)</f>
        <v>0</v>
      </c>
      <c r="BI124" s="232">
        <f>IF(N124="nulová",J124,0)</f>
        <v>0</v>
      </c>
      <c r="BJ124" s="17" t="s">
        <v>82</v>
      </c>
      <c r="BK124" s="232">
        <f>ROUND(I124*H124,2)</f>
        <v>0</v>
      </c>
      <c r="BL124" s="17" t="s">
        <v>129</v>
      </c>
      <c r="BM124" s="231" t="s">
        <v>140</v>
      </c>
    </row>
    <row r="125" s="2" customFormat="1" ht="24.15" customHeight="1">
      <c r="A125" s="38"/>
      <c r="B125" s="39"/>
      <c r="C125" s="219" t="s">
        <v>141</v>
      </c>
      <c r="D125" s="219" t="s">
        <v>125</v>
      </c>
      <c r="E125" s="220" t="s">
        <v>142</v>
      </c>
      <c r="F125" s="221" t="s">
        <v>143</v>
      </c>
      <c r="G125" s="222" t="s">
        <v>128</v>
      </c>
      <c r="H125" s="223">
        <v>6</v>
      </c>
      <c r="I125" s="224"/>
      <c r="J125" s="225">
        <f>ROUND(I125*H125,2)</f>
        <v>0</v>
      </c>
      <c r="K125" s="226"/>
      <c r="L125" s="44"/>
      <c r="M125" s="227" t="s">
        <v>1</v>
      </c>
      <c r="N125" s="228" t="s">
        <v>39</v>
      </c>
      <c r="O125" s="91"/>
      <c r="P125" s="229">
        <f>O125*H125</f>
        <v>0</v>
      </c>
      <c r="Q125" s="229">
        <v>0</v>
      </c>
      <c r="R125" s="229">
        <f>Q125*H125</f>
        <v>0</v>
      </c>
      <c r="S125" s="229">
        <v>0</v>
      </c>
      <c r="T125" s="230">
        <f>S125*H125</f>
        <v>0</v>
      </c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  <c r="AR125" s="231" t="s">
        <v>129</v>
      </c>
      <c r="AT125" s="231" t="s">
        <v>125</v>
      </c>
      <c r="AU125" s="231" t="s">
        <v>84</v>
      </c>
      <c r="AY125" s="17" t="s">
        <v>121</v>
      </c>
      <c r="BE125" s="232">
        <f>IF(N125="základní",J125,0)</f>
        <v>0</v>
      </c>
      <c r="BF125" s="232">
        <f>IF(N125="snížená",J125,0)</f>
        <v>0</v>
      </c>
      <c r="BG125" s="232">
        <f>IF(N125="zákl. přenesená",J125,0)</f>
        <v>0</v>
      </c>
      <c r="BH125" s="232">
        <f>IF(N125="sníž. přenesená",J125,0)</f>
        <v>0</v>
      </c>
      <c r="BI125" s="232">
        <f>IF(N125="nulová",J125,0)</f>
        <v>0</v>
      </c>
      <c r="BJ125" s="17" t="s">
        <v>82</v>
      </c>
      <c r="BK125" s="232">
        <f>ROUND(I125*H125,2)</f>
        <v>0</v>
      </c>
      <c r="BL125" s="17" t="s">
        <v>129</v>
      </c>
      <c r="BM125" s="231" t="s">
        <v>144</v>
      </c>
    </row>
    <row r="126" s="2" customFormat="1" ht="16.5" customHeight="1">
      <c r="A126" s="38"/>
      <c r="B126" s="39"/>
      <c r="C126" s="233" t="s">
        <v>145</v>
      </c>
      <c r="D126" s="233" t="s">
        <v>118</v>
      </c>
      <c r="E126" s="234" t="s">
        <v>146</v>
      </c>
      <c r="F126" s="235" t="s">
        <v>147</v>
      </c>
      <c r="G126" s="236" t="s">
        <v>128</v>
      </c>
      <c r="H126" s="237">
        <v>6</v>
      </c>
      <c r="I126" s="238"/>
      <c r="J126" s="239">
        <f>ROUND(I126*H126,2)</f>
        <v>0</v>
      </c>
      <c r="K126" s="240"/>
      <c r="L126" s="241"/>
      <c r="M126" s="242" t="s">
        <v>1</v>
      </c>
      <c r="N126" s="243" t="s">
        <v>39</v>
      </c>
      <c r="O126" s="91"/>
      <c r="P126" s="229">
        <f>O126*H126</f>
        <v>0</v>
      </c>
      <c r="Q126" s="229">
        <v>0.000186</v>
      </c>
      <c r="R126" s="229">
        <f>Q126*H126</f>
        <v>0.001116</v>
      </c>
      <c r="S126" s="229">
        <v>0</v>
      </c>
      <c r="T126" s="230">
        <f>S126*H126</f>
        <v>0</v>
      </c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  <c r="AR126" s="231" t="s">
        <v>148</v>
      </c>
      <c r="AT126" s="231" t="s">
        <v>118</v>
      </c>
      <c r="AU126" s="231" t="s">
        <v>84</v>
      </c>
      <c r="AY126" s="17" t="s">
        <v>121</v>
      </c>
      <c r="BE126" s="232">
        <f>IF(N126="základní",J126,0)</f>
        <v>0</v>
      </c>
      <c r="BF126" s="232">
        <f>IF(N126="snížená",J126,0)</f>
        <v>0</v>
      </c>
      <c r="BG126" s="232">
        <f>IF(N126="zákl. přenesená",J126,0)</f>
        <v>0</v>
      </c>
      <c r="BH126" s="232">
        <f>IF(N126="sníž. přenesená",J126,0)</f>
        <v>0</v>
      </c>
      <c r="BI126" s="232">
        <f>IF(N126="nulová",J126,0)</f>
        <v>0</v>
      </c>
      <c r="BJ126" s="17" t="s">
        <v>82</v>
      </c>
      <c r="BK126" s="232">
        <f>ROUND(I126*H126,2)</f>
        <v>0</v>
      </c>
      <c r="BL126" s="17" t="s">
        <v>148</v>
      </c>
      <c r="BM126" s="231" t="s">
        <v>149</v>
      </c>
    </row>
    <row r="127" s="2" customFormat="1" ht="24.15" customHeight="1">
      <c r="A127" s="38"/>
      <c r="B127" s="39"/>
      <c r="C127" s="219" t="s">
        <v>150</v>
      </c>
      <c r="D127" s="219" t="s">
        <v>125</v>
      </c>
      <c r="E127" s="220" t="s">
        <v>151</v>
      </c>
      <c r="F127" s="221" t="s">
        <v>152</v>
      </c>
      <c r="G127" s="222" t="s">
        <v>134</v>
      </c>
      <c r="H127" s="223">
        <v>75</v>
      </c>
      <c r="I127" s="224"/>
      <c r="J127" s="225">
        <f>ROUND(I127*H127,2)</f>
        <v>0</v>
      </c>
      <c r="K127" s="226"/>
      <c r="L127" s="44"/>
      <c r="M127" s="227" t="s">
        <v>1</v>
      </c>
      <c r="N127" s="228" t="s">
        <v>39</v>
      </c>
      <c r="O127" s="91"/>
      <c r="P127" s="229">
        <f>O127*H127</f>
        <v>0</v>
      </c>
      <c r="Q127" s="229">
        <v>0</v>
      </c>
      <c r="R127" s="229">
        <f>Q127*H127</f>
        <v>0</v>
      </c>
      <c r="S127" s="229">
        <v>0</v>
      </c>
      <c r="T127" s="230">
        <f>S127*H127</f>
        <v>0</v>
      </c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  <c r="AR127" s="231" t="s">
        <v>129</v>
      </c>
      <c r="AT127" s="231" t="s">
        <v>125</v>
      </c>
      <c r="AU127" s="231" t="s">
        <v>84</v>
      </c>
      <c r="AY127" s="17" t="s">
        <v>121</v>
      </c>
      <c r="BE127" s="232">
        <f>IF(N127="základní",J127,0)</f>
        <v>0</v>
      </c>
      <c r="BF127" s="232">
        <f>IF(N127="snížená",J127,0)</f>
        <v>0</v>
      </c>
      <c r="BG127" s="232">
        <f>IF(N127="zákl. přenesená",J127,0)</f>
        <v>0</v>
      </c>
      <c r="BH127" s="232">
        <f>IF(N127="sníž. přenesená",J127,0)</f>
        <v>0</v>
      </c>
      <c r="BI127" s="232">
        <f>IF(N127="nulová",J127,0)</f>
        <v>0</v>
      </c>
      <c r="BJ127" s="17" t="s">
        <v>82</v>
      </c>
      <c r="BK127" s="232">
        <f>ROUND(I127*H127,2)</f>
        <v>0</v>
      </c>
      <c r="BL127" s="17" t="s">
        <v>129</v>
      </c>
      <c r="BM127" s="231" t="s">
        <v>153</v>
      </c>
    </row>
    <row r="128" s="2" customFormat="1" ht="24.15" customHeight="1">
      <c r="A128" s="38"/>
      <c r="B128" s="39"/>
      <c r="C128" s="233" t="s">
        <v>154</v>
      </c>
      <c r="D128" s="233" t="s">
        <v>118</v>
      </c>
      <c r="E128" s="234" t="s">
        <v>155</v>
      </c>
      <c r="F128" s="235" t="s">
        <v>156</v>
      </c>
      <c r="G128" s="236" t="s">
        <v>134</v>
      </c>
      <c r="H128" s="237">
        <v>80</v>
      </c>
      <c r="I128" s="238"/>
      <c r="J128" s="239">
        <f>ROUND(I128*H128,2)</f>
        <v>0</v>
      </c>
      <c r="K128" s="240"/>
      <c r="L128" s="241"/>
      <c r="M128" s="242" t="s">
        <v>1</v>
      </c>
      <c r="N128" s="243" t="s">
        <v>39</v>
      </c>
      <c r="O128" s="91"/>
      <c r="P128" s="229">
        <f>O128*H128</f>
        <v>0</v>
      </c>
      <c r="Q128" s="229">
        <v>0</v>
      </c>
      <c r="R128" s="229">
        <f>Q128*H128</f>
        <v>0</v>
      </c>
      <c r="S128" s="229">
        <v>0</v>
      </c>
      <c r="T128" s="230">
        <f>S128*H128</f>
        <v>0</v>
      </c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  <c r="AR128" s="231" t="s">
        <v>139</v>
      </c>
      <c r="AT128" s="231" t="s">
        <v>118</v>
      </c>
      <c r="AU128" s="231" t="s">
        <v>84</v>
      </c>
      <c r="AY128" s="17" t="s">
        <v>121</v>
      </c>
      <c r="BE128" s="232">
        <f>IF(N128="základní",J128,0)</f>
        <v>0</v>
      </c>
      <c r="BF128" s="232">
        <f>IF(N128="snížená",J128,0)</f>
        <v>0</v>
      </c>
      <c r="BG128" s="232">
        <f>IF(N128="zákl. přenesená",J128,0)</f>
        <v>0</v>
      </c>
      <c r="BH128" s="232">
        <f>IF(N128="sníž. přenesená",J128,0)</f>
        <v>0</v>
      </c>
      <c r="BI128" s="232">
        <f>IF(N128="nulová",J128,0)</f>
        <v>0</v>
      </c>
      <c r="BJ128" s="17" t="s">
        <v>82</v>
      </c>
      <c r="BK128" s="232">
        <f>ROUND(I128*H128,2)</f>
        <v>0</v>
      </c>
      <c r="BL128" s="17" t="s">
        <v>129</v>
      </c>
      <c r="BM128" s="231" t="s">
        <v>157</v>
      </c>
    </row>
    <row r="129" s="2" customFormat="1" ht="21.75" customHeight="1">
      <c r="A129" s="38"/>
      <c r="B129" s="39"/>
      <c r="C129" s="233" t="s">
        <v>158</v>
      </c>
      <c r="D129" s="233" t="s">
        <v>118</v>
      </c>
      <c r="E129" s="234" t="s">
        <v>159</v>
      </c>
      <c r="F129" s="235" t="s">
        <v>160</v>
      </c>
      <c r="G129" s="236" t="s">
        <v>161</v>
      </c>
      <c r="H129" s="237">
        <v>1</v>
      </c>
      <c r="I129" s="238"/>
      <c r="J129" s="239">
        <f>ROUND(I129*H129,2)</f>
        <v>0</v>
      </c>
      <c r="K129" s="240"/>
      <c r="L129" s="241"/>
      <c r="M129" s="242" t="s">
        <v>1</v>
      </c>
      <c r="N129" s="243" t="s">
        <v>39</v>
      </c>
      <c r="O129" s="91"/>
      <c r="P129" s="229">
        <f>O129*H129</f>
        <v>0</v>
      </c>
      <c r="Q129" s="229">
        <v>0</v>
      </c>
      <c r="R129" s="229">
        <f>Q129*H129</f>
        <v>0</v>
      </c>
      <c r="S129" s="229">
        <v>0</v>
      </c>
      <c r="T129" s="230">
        <f>S129*H129</f>
        <v>0</v>
      </c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R129" s="231" t="s">
        <v>162</v>
      </c>
      <c r="AT129" s="231" t="s">
        <v>118</v>
      </c>
      <c r="AU129" s="231" t="s">
        <v>84</v>
      </c>
      <c r="AY129" s="17" t="s">
        <v>121</v>
      </c>
      <c r="BE129" s="232">
        <f>IF(N129="základní",J129,0)</f>
        <v>0</v>
      </c>
      <c r="BF129" s="232">
        <f>IF(N129="snížená",J129,0)</f>
        <v>0</v>
      </c>
      <c r="BG129" s="232">
        <f>IF(N129="zákl. přenesená",J129,0)</f>
        <v>0</v>
      </c>
      <c r="BH129" s="232">
        <f>IF(N129="sníž. přenesená",J129,0)</f>
        <v>0</v>
      </c>
      <c r="BI129" s="232">
        <f>IF(N129="nulová",J129,0)</f>
        <v>0</v>
      </c>
      <c r="BJ129" s="17" t="s">
        <v>82</v>
      </c>
      <c r="BK129" s="232">
        <f>ROUND(I129*H129,2)</f>
        <v>0</v>
      </c>
      <c r="BL129" s="17" t="s">
        <v>162</v>
      </c>
      <c r="BM129" s="231" t="s">
        <v>163</v>
      </c>
    </row>
    <row r="130" s="2" customFormat="1" ht="44.25" customHeight="1">
      <c r="A130" s="38"/>
      <c r="B130" s="39"/>
      <c r="C130" s="233" t="s">
        <v>164</v>
      </c>
      <c r="D130" s="233" t="s">
        <v>118</v>
      </c>
      <c r="E130" s="234" t="s">
        <v>165</v>
      </c>
      <c r="F130" s="235" t="s">
        <v>166</v>
      </c>
      <c r="G130" s="236" t="s">
        <v>128</v>
      </c>
      <c r="H130" s="237">
        <v>1</v>
      </c>
      <c r="I130" s="238"/>
      <c r="J130" s="239">
        <f>ROUND(I130*H130,2)</f>
        <v>0</v>
      </c>
      <c r="K130" s="240"/>
      <c r="L130" s="241"/>
      <c r="M130" s="242" t="s">
        <v>1</v>
      </c>
      <c r="N130" s="243" t="s">
        <v>39</v>
      </c>
      <c r="O130" s="91"/>
      <c r="P130" s="229">
        <f>O130*H130</f>
        <v>0</v>
      </c>
      <c r="Q130" s="229">
        <v>0</v>
      </c>
      <c r="R130" s="229">
        <f>Q130*H130</f>
        <v>0</v>
      </c>
      <c r="S130" s="229">
        <v>0</v>
      </c>
      <c r="T130" s="230">
        <f>S130*H130</f>
        <v>0</v>
      </c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  <c r="AR130" s="231" t="s">
        <v>162</v>
      </c>
      <c r="AT130" s="231" t="s">
        <v>118</v>
      </c>
      <c r="AU130" s="231" t="s">
        <v>84</v>
      </c>
      <c r="AY130" s="17" t="s">
        <v>121</v>
      </c>
      <c r="BE130" s="232">
        <f>IF(N130="základní",J130,0)</f>
        <v>0</v>
      </c>
      <c r="BF130" s="232">
        <f>IF(N130="snížená",J130,0)</f>
        <v>0</v>
      </c>
      <c r="BG130" s="232">
        <f>IF(N130="zákl. přenesená",J130,0)</f>
        <v>0</v>
      </c>
      <c r="BH130" s="232">
        <f>IF(N130="sníž. přenesená",J130,0)</f>
        <v>0</v>
      </c>
      <c r="BI130" s="232">
        <f>IF(N130="nulová",J130,0)</f>
        <v>0</v>
      </c>
      <c r="BJ130" s="17" t="s">
        <v>82</v>
      </c>
      <c r="BK130" s="232">
        <f>ROUND(I130*H130,2)</f>
        <v>0</v>
      </c>
      <c r="BL130" s="17" t="s">
        <v>162</v>
      </c>
      <c r="BM130" s="231" t="s">
        <v>167</v>
      </c>
    </row>
    <row r="131" s="2" customFormat="1" ht="16.5" customHeight="1">
      <c r="A131" s="38"/>
      <c r="B131" s="39"/>
      <c r="C131" s="233" t="s">
        <v>168</v>
      </c>
      <c r="D131" s="233" t="s">
        <v>118</v>
      </c>
      <c r="E131" s="234" t="s">
        <v>169</v>
      </c>
      <c r="F131" s="235" t="s">
        <v>170</v>
      </c>
      <c r="G131" s="236" t="s">
        <v>128</v>
      </c>
      <c r="H131" s="237">
        <v>1</v>
      </c>
      <c r="I131" s="238"/>
      <c r="J131" s="239">
        <f>ROUND(I131*H131,2)</f>
        <v>0</v>
      </c>
      <c r="K131" s="240"/>
      <c r="L131" s="241"/>
      <c r="M131" s="242" t="s">
        <v>1</v>
      </c>
      <c r="N131" s="243" t="s">
        <v>39</v>
      </c>
      <c r="O131" s="91"/>
      <c r="P131" s="229">
        <f>O131*H131</f>
        <v>0</v>
      </c>
      <c r="Q131" s="229">
        <v>0</v>
      </c>
      <c r="R131" s="229">
        <f>Q131*H131</f>
        <v>0</v>
      </c>
      <c r="S131" s="229">
        <v>0</v>
      </c>
      <c r="T131" s="230">
        <f>S131*H131</f>
        <v>0</v>
      </c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R131" s="231" t="s">
        <v>162</v>
      </c>
      <c r="AT131" s="231" t="s">
        <v>118</v>
      </c>
      <c r="AU131" s="231" t="s">
        <v>84</v>
      </c>
      <c r="AY131" s="17" t="s">
        <v>121</v>
      </c>
      <c r="BE131" s="232">
        <f>IF(N131="základní",J131,0)</f>
        <v>0</v>
      </c>
      <c r="BF131" s="232">
        <f>IF(N131="snížená",J131,0)</f>
        <v>0</v>
      </c>
      <c r="BG131" s="232">
        <f>IF(N131="zákl. přenesená",J131,0)</f>
        <v>0</v>
      </c>
      <c r="BH131" s="232">
        <f>IF(N131="sníž. přenesená",J131,0)</f>
        <v>0</v>
      </c>
      <c r="BI131" s="232">
        <f>IF(N131="nulová",J131,0)</f>
        <v>0</v>
      </c>
      <c r="BJ131" s="17" t="s">
        <v>82</v>
      </c>
      <c r="BK131" s="232">
        <f>ROUND(I131*H131,2)</f>
        <v>0</v>
      </c>
      <c r="BL131" s="17" t="s">
        <v>162</v>
      </c>
      <c r="BM131" s="231" t="s">
        <v>171</v>
      </c>
    </row>
    <row r="132" s="2" customFormat="1" ht="49.05" customHeight="1">
      <c r="A132" s="38"/>
      <c r="B132" s="39"/>
      <c r="C132" s="233" t="s">
        <v>172</v>
      </c>
      <c r="D132" s="233" t="s">
        <v>118</v>
      </c>
      <c r="E132" s="234" t="s">
        <v>173</v>
      </c>
      <c r="F132" s="235" t="s">
        <v>174</v>
      </c>
      <c r="G132" s="236" t="s">
        <v>128</v>
      </c>
      <c r="H132" s="237">
        <v>22</v>
      </c>
      <c r="I132" s="238"/>
      <c r="J132" s="239">
        <f>ROUND(I132*H132,2)</f>
        <v>0</v>
      </c>
      <c r="K132" s="240"/>
      <c r="L132" s="241"/>
      <c r="M132" s="242" t="s">
        <v>1</v>
      </c>
      <c r="N132" s="243" t="s">
        <v>39</v>
      </c>
      <c r="O132" s="91"/>
      <c r="P132" s="229">
        <f>O132*H132</f>
        <v>0</v>
      </c>
      <c r="Q132" s="229">
        <v>0</v>
      </c>
      <c r="R132" s="229">
        <f>Q132*H132</f>
        <v>0</v>
      </c>
      <c r="S132" s="229">
        <v>0</v>
      </c>
      <c r="T132" s="230">
        <f>S132*H132</f>
        <v>0</v>
      </c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R132" s="231" t="s">
        <v>162</v>
      </c>
      <c r="AT132" s="231" t="s">
        <v>118</v>
      </c>
      <c r="AU132" s="231" t="s">
        <v>84</v>
      </c>
      <c r="AY132" s="17" t="s">
        <v>121</v>
      </c>
      <c r="BE132" s="232">
        <f>IF(N132="základní",J132,0)</f>
        <v>0</v>
      </c>
      <c r="BF132" s="232">
        <f>IF(N132="snížená",J132,0)</f>
        <v>0</v>
      </c>
      <c r="BG132" s="232">
        <f>IF(N132="zákl. přenesená",J132,0)</f>
        <v>0</v>
      </c>
      <c r="BH132" s="232">
        <f>IF(N132="sníž. přenesená",J132,0)</f>
        <v>0</v>
      </c>
      <c r="BI132" s="232">
        <f>IF(N132="nulová",J132,0)</f>
        <v>0</v>
      </c>
      <c r="BJ132" s="17" t="s">
        <v>82</v>
      </c>
      <c r="BK132" s="232">
        <f>ROUND(I132*H132,2)</f>
        <v>0</v>
      </c>
      <c r="BL132" s="17" t="s">
        <v>162</v>
      </c>
      <c r="BM132" s="231" t="s">
        <v>175</v>
      </c>
    </row>
    <row r="133" s="2" customFormat="1" ht="49.05" customHeight="1">
      <c r="A133" s="38"/>
      <c r="B133" s="39"/>
      <c r="C133" s="233" t="s">
        <v>176</v>
      </c>
      <c r="D133" s="233" t="s">
        <v>118</v>
      </c>
      <c r="E133" s="234" t="s">
        <v>177</v>
      </c>
      <c r="F133" s="235" t="s">
        <v>178</v>
      </c>
      <c r="G133" s="236" t="s">
        <v>128</v>
      </c>
      <c r="H133" s="237">
        <v>6</v>
      </c>
      <c r="I133" s="238"/>
      <c r="J133" s="239">
        <f>ROUND(I133*H133,2)</f>
        <v>0</v>
      </c>
      <c r="K133" s="240"/>
      <c r="L133" s="241"/>
      <c r="M133" s="242" t="s">
        <v>1</v>
      </c>
      <c r="N133" s="243" t="s">
        <v>39</v>
      </c>
      <c r="O133" s="91"/>
      <c r="P133" s="229">
        <f>O133*H133</f>
        <v>0</v>
      </c>
      <c r="Q133" s="229">
        <v>0</v>
      </c>
      <c r="R133" s="229">
        <f>Q133*H133</f>
        <v>0</v>
      </c>
      <c r="S133" s="229">
        <v>0</v>
      </c>
      <c r="T133" s="230">
        <f>S133*H133</f>
        <v>0</v>
      </c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R133" s="231" t="s">
        <v>162</v>
      </c>
      <c r="AT133" s="231" t="s">
        <v>118</v>
      </c>
      <c r="AU133" s="231" t="s">
        <v>84</v>
      </c>
      <c r="AY133" s="17" t="s">
        <v>121</v>
      </c>
      <c r="BE133" s="232">
        <f>IF(N133="základní",J133,0)</f>
        <v>0</v>
      </c>
      <c r="BF133" s="232">
        <f>IF(N133="snížená",J133,0)</f>
        <v>0</v>
      </c>
      <c r="BG133" s="232">
        <f>IF(N133="zákl. přenesená",J133,0)</f>
        <v>0</v>
      </c>
      <c r="BH133" s="232">
        <f>IF(N133="sníž. přenesená",J133,0)</f>
        <v>0</v>
      </c>
      <c r="BI133" s="232">
        <f>IF(N133="nulová",J133,0)</f>
        <v>0</v>
      </c>
      <c r="BJ133" s="17" t="s">
        <v>82</v>
      </c>
      <c r="BK133" s="232">
        <f>ROUND(I133*H133,2)</f>
        <v>0</v>
      </c>
      <c r="BL133" s="17" t="s">
        <v>162</v>
      </c>
      <c r="BM133" s="231" t="s">
        <v>179</v>
      </c>
    </row>
    <row r="134" s="2" customFormat="1" ht="16.5" customHeight="1">
      <c r="A134" s="38"/>
      <c r="B134" s="39"/>
      <c r="C134" s="233" t="s">
        <v>180</v>
      </c>
      <c r="D134" s="233" t="s">
        <v>118</v>
      </c>
      <c r="E134" s="234" t="s">
        <v>181</v>
      </c>
      <c r="F134" s="235" t="s">
        <v>182</v>
      </c>
      <c r="G134" s="236" t="s">
        <v>128</v>
      </c>
      <c r="H134" s="237">
        <v>1</v>
      </c>
      <c r="I134" s="238"/>
      <c r="J134" s="239">
        <f>ROUND(I134*H134,2)</f>
        <v>0</v>
      </c>
      <c r="K134" s="240"/>
      <c r="L134" s="241"/>
      <c r="M134" s="242" t="s">
        <v>1</v>
      </c>
      <c r="N134" s="243" t="s">
        <v>39</v>
      </c>
      <c r="O134" s="91"/>
      <c r="P134" s="229">
        <f>O134*H134</f>
        <v>0</v>
      </c>
      <c r="Q134" s="229">
        <v>0</v>
      </c>
      <c r="R134" s="229">
        <f>Q134*H134</f>
        <v>0</v>
      </c>
      <c r="S134" s="229">
        <v>0</v>
      </c>
      <c r="T134" s="230">
        <f>S134*H134</f>
        <v>0</v>
      </c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R134" s="231" t="s">
        <v>162</v>
      </c>
      <c r="AT134" s="231" t="s">
        <v>118</v>
      </c>
      <c r="AU134" s="231" t="s">
        <v>84</v>
      </c>
      <c r="AY134" s="17" t="s">
        <v>121</v>
      </c>
      <c r="BE134" s="232">
        <f>IF(N134="základní",J134,0)</f>
        <v>0</v>
      </c>
      <c r="BF134" s="232">
        <f>IF(N134="snížená",J134,0)</f>
        <v>0</v>
      </c>
      <c r="BG134" s="232">
        <f>IF(N134="zákl. přenesená",J134,0)</f>
        <v>0</v>
      </c>
      <c r="BH134" s="232">
        <f>IF(N134="sníž. přenesená",J134,0)</f>
        <v>0</v>
      </c>
      <c r="BI134" s="232">
        <f>IF(N134="nulová",J134,0)</f>
        <v>0</v>
      </c>
      <c r="BJ134" s="17" t="s">
        <v>82</v>
      </c>
      <c r="BK134" s="232">
        <f>ROUND(I134*H134,2)</f>
        <v>0</v>
      </c>
      <c r="BL134" s="17" t="s">
        <v>162</v>
      </c>
      <c r="BM134" s="231" t="s">
        <v>183</v>
      </c>
    </row>
    <row r="135" s="2" customFormat="1" ht="33" customHeight="1">
      <c r="A135" s="38"/>
      <c r="B135" s="39"/>
      <c r="C135" s="233" t="s">
        <v>184</v>
      </c>
      <c r="D135" s="233" t="s">
        <v>118</v>
      </c>
      <c r="E135" s="234" t="s">
        <v>185</v>
      </c>
      <c r="F135" s="235" t="s">
        <v>186</v>
      </c>
      <c r="G135" s="236" t="s">
        <v>128</v>
      </c>
      <c r="H135" s="237">
        <v>2</v>
      </c>
      <c r="I135" s="238"/>
      <c r="J135" s="239">
        <f>ROUND(I135*H135,2)</f>
        <v>0</v>
      </c>
      <c r="K135" s="240"/>
      <c r="L135" s="241"/>
      <c r="M135" s="242" t="s">
        <v>1</v>
      </c>
      <c r="N135" s="243" t="s">
        <v>39</v>
      </c>
      <c r="O135" s="91"/>
      <c r="P135" s="229">
        <f>O135*H135</f>
        <v>0</v>
      </c>
      <c r="Q135" s="229">
        <v>0</v>
      </c>
      <c r="R135" s="229">
        <f>Q135*H135</f>
        <v>0</v>
      </c>
      <c r="S135" s="229">
        <v>0</v>
      </c>
      <c r="T135" s="230">
        <f>S135*H135</f>
        <v>0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R135" s="231" t="s">
        <v>162</v>
      </c>
      <c r="AT135" s="231" t="s">
        <v>118</v>
      </c>
      <c r="AU135" s="231" t="s">
        <v>84</v>
      </c>
      <c r="AY135" s="17" t="s">
        <v>121</v>
      </c>
      <c r="BE135" s="232">
        <f>IF(N135="základní",J135,0)</f>
        <v>0</v>
      </c>
      <c r="BF135" s="232">
        <f>IF(N135="snížená",J135,0)</f>
        <v>0</v>
      </c>
      <c r="BG135" s="232">
        <f>IF(N135="zákl. přenesená",J135,0)</f>
        <v>0</v>
      </c>
      <c r="BH135" s="232">
        <f>IF(N135="sníž. přenesená",J135,0)</f>
        <v>0</v>
      </c>
      <c r="BI135" s="232">
        <f>IF(N135="nulová",J135,0)</f>
        <v>0</v>
      </c>
      <c r="BJ135" s="17" t="s">
        <v>82</v>
      </c>
      <c r="BK135" s="232">
        <f>ROUND(I135*H135,2)</f>
        <v>0</v>
      </c>
      <c r="BL135" s="17" t="s">
        <v>162</v>
      </c>
      <c r="BM135" s="231" t="s">
        <v>187</v>
      </c>
    </row>
    <row r="136" s="2" customFormat="1" ht="16.5" customHeight="1">
      <c r="A136" s="38"/>
      <c r="B136" s="39"/>
      <c r="C136" s="233" t="s">
        <v>188</v>
      </c>
      <c r="D136" s="233" t="s">
        <v>118</v>
      </c>
      <c r="E136" s="234" t="s">
        <v>189</v>
      </c>
      <c r="F136" s="235" t="s">
        <v>190</v>
      </c>
      <c r="G136" s="236" t="s">
        <v>191</v>
      </c>
      <c r="H136" s="237">
        <v>32</v>
      </c>
      <c r="I136" s="238"/>
      <c r="J136" s="239">
        <f>ROUND(I136*H136,2)</f>
        <v>0</v>
      </c>
      <c r="K136" s="240"/>
      <c r="L136" s="241"/>
      <c r="M136" s="242" t="s">
        <v>1</v>
      </c>
      <c r="N136" s="243" t="s">
        <v>39</v>
      </c>
      <c r="O136" s="91"/>
      <c r="P136" s="229">
        <f>O136*H136</f>
        <v>0</v>
      </c>
      <c r="Q136" s="229">
        <v>0</v>
      </c>
      <c r="R136" s="229">
        <f>Q136*H136</f>
        <v>0</v>
      </c>
      <c r="S136" s="229">
        <v>0</v>
      </c>
      <c r="T136" s="230">
        <f>S136*H136</f>
        <v>0</v>
      </c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R136" s="231" t="s">
        <v>162</v>
      </c>
      <c r="AT136" s="231" t="s">
        <v>118</v>
      </c>
      <c r="AU136" s="231" t="s">
        <v>84</v>
      </c>
      <c r="AY136" s="17" t="s">
        <v>121</v>
      </c>
      <c r="BE136" s="232">
        <f>IF(N136="základní",J136,0)</f>
        <v>0</v>
      </c>
      <c r="BF136" s="232">
        <f>IF(N136="snížená",J136,0)</f>
        <v>0</v>
      </c>
      <c r="BG136" s="232">
        <f>IF(N136="zákl. přenesená",J136,0)</f>
        <v>0</v>
      </c>
      <c r="BH136" s="232">
        <f>IF(N136="sníž. přenesená",J136,0)</f>
        <v>0</v>
      </c>
      <c r="BI136" s="232">
        <f>IF(N136="nulová",J136,0)</f>
        <v>0</v>
      </c>
      <c r="BJ136" s="17" t="s">
        <v>82</v>
      </c>
      <c r="BK136" s="232">
        <f>ROUND(I136*H136,2)</f>
        <v>0</v>
      </c>
      <c r="BL136" s="17" t="s">
        <v>162</v>
      </c>
      <c r="BM136" s="231" t="s">
        <v>192</v>
      </c>
    </row>
    <row r="137" s="2" customFormat="1" ht="16.5" customHeight="1">
      <c r="A137" s="38"/>
      <c r="B137" s="39"/>
      <c r="C137" s="233" t="s">
        <v>193</v>
      </c>
      <c r="D137" s="233" t="s">
        <v>118</v>
      </c>
      <c r="E137" s="234" t="s">
        <v>194</v>
      </c>
      <c r="F137" s="235" t="s">
        <v>195</v>
      </c>
      <c r="G137" s="236" t="s">
        <v>161</v>
      </c>
      <c r="H137" s="237">
        <v>1</v>
      </c>
      <c r="I137" s="238"/>
      <c r="J137" s="239">
        <f>ROUND(I137*H137,2)</f>
        <v>0</v>
      </c>
      <c r="K137" s="240"/>
      <c r="L137" s="241"/>
      <c r="M137" s="242" t="s">
        <v>1</v>
      </c>
      <c r="N137" s="243" t="s">
        <v>39</v>
      </c>
      <c r="O137" s="91"/>
      <c r="P137" s="229">
        <f>O137*H137</f>
        <v>0</v>
      </c>
      <c r="Q137" s="229">
        <v>0</v>
      </c>
      <c r="R137" s="229">
        <f>Q137*H137</f>
        <v>0</v>
      </c>
      <c r="S137" s="229">
        <v>0</v>
      </c>
      <c r="T137" s="230">
        <f>S137*H137</f>
        <v>0</v>
      </c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R137" s="231" t="s">
        <v>158</v>
      </c>
      <c r="AT137" s="231" t="s">
        <v>118</v>
      </c>
      <c r="AU137" s="231" t="s">
        <v>84</v>
      </c>
      <c r="AY137" s="17" t="s">
        <v>121</v>
      </c>
      <c r="BE137" s="232">
        <f>IF(N137="základní",J137,0)</f>
        <v>0</v>
      </c>
      <c r="BF137" s="232">
        <f>IF(N137="snížená",J137,0)</f>
        <v>0</v>
      </c>
      <c r="BG137" s="232">
        <f>IF(N137="zákl. přenesená",J137,0)</f>
        <v>0</v>
      </c>
      <c r="BH137" s="232">
        <f>IF(N137="sníž. přenesená",J137,0)</f>
        <v>0</v>
      </c>
      <c r="BI137" s="232">
        <f>IF(N137="nulová",J137,0)</f>
        <v>0</v>
      </c>
      <c r="BJ137" s="17" t="s">
        <v>82</v>
      </c>
      <c r="BK137" s="232">
        <f>ROUND(I137*H137,2)</f>
        <v>0</v>
      </c>
      <c r="BL137" s="17" t="s">
        <v>196</v>
      </c>
      <c r="BM137" s="231" t="s">
        <v>197</v>
      </c>
    </row>
    <row r="138" s="2" customFormat="1" ht="24.15" customHeight="1">
      <c r="A138" s="38"/>
      <c r="B138" s="39"/>
      <c r="C138" s="219" t="s">
        <v>198</v>
      </c>
      <c r="D138" s="219" t="s">
        <v>125</v>
      </c>
      <c r="E138" s="220" t="s">
        <v>199</v>
      </c>
      <c r="F138" s="221" t="s">
        <v>200</v>
      </c>
      <c r="G138" s="222" t="s">
        <v>134</v>
      </c>
      <c r="H138" s="223">
        <v>130</v>
      </c>
      <c r="I138" s="224"/>
      <c r="J138" s="225">
        <f>ROUND(I138*H138,2)</f>
        <v>0</v>
      </c>
      <c r="K138" s="226"/>
      <c r="L138" s="44"/>
      <c r="M138" s="227" t="s">
        <v>1</v>
      </c>
      <c r="N138" s="228" t="s">
        <v>39</v>
      </c>
      <c r="O138" s="91"/>
      <c r="P138" s="229">
        <f>O138*H138</f>
        <v>0</v>
      </c>
      <c r="Q138" s="229">
        <v>0</v>
      </c>
      <c r="R138" s="229">
        <f>Q138*H138</f>
        <v>0</v>
      </c>
      <c r="S138" s="229">
        <v>0</v>
      </c>
      <c r="T138" s="230">
        <f>S138*H138</f>
        <v>0</v>
      </c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R138" s="231" t="s">
        <v>129</v>
      </c>
      <c r="AT138" s="231" t="s">
        <v>125</v>
      </c>
      <c r="AU138" s="231" t="s">
        <v>84</v>
      </c>
      <c r="AY138" s="17" t="s">
        <v>121</v>
      </c>
      <c r="BE138" s="232">
        <f>IF(N138="základní",J138,0)</f>
        <v>0</v>
      </c>
      <c r="BF138" s="232">
        <f>IF(N138="snížená",J138,0)</f>
        <v>0</v>
      </c>
      <c r="BG138" s="232">
        <f>IF(N138="zákl. přenesená",J138,0)</f>
        <v>0</v>
      </c>
      <c r="BH138" s="232">
        <f>IF(N138="sníž. přenesená",J138,0)</f>
        <v>0</v>
      </c>
      <c r="BI138" s="232">
        <f>IF(N138="nulová",J138,0)</f>
        <v>0</v>
      </c>
      <c r="BJ138" s="17" t="s">
        <v>82</v>
      </c>
      <c r="BK138" s="232">
        <f>ROUND(I138*H138,2)</f>
        <v>0</v>
      </c>
      <c r="BL138" s="17" t="s">
        <v>129</v>
      </c>
      <c r="BM138" s="231" t="s">
        <v>201</v>
      </c>
    </row>
    <row r="139" s="2" customFormat="1" ht="24.15" customHeight="1">
      <c r="A139" s="38"/>
      <c r="B139" s="39"/>
      <c r="C139" s="233" t="s">
        <v>202</v>
      </c>
      <c r="D139" s="233" t="s">
        <v>118</v>
      </c>
      <c r="E139" s="234" t="s">
        <v>203</v>
      </c>
      <c r="F139" s="235" t="s">
        <v>204</v>
      </c>
      <c r="G139" s="236" t="s">
        <v>134</v>
      </c>
      <c r="H139" s="237">
        <v>130</v>
      </c>
      <c r="I139" s="238"/>
      <c r="J139" s="239">
        <f>ROUND(I139*H139,2)</f>
        <v>0</v>
      </c>
      <c r="K139" s="240"/>
      <c r="L139" s="241"/>
      <c r="M139" s="242" t="s">
        <v>1</v>
      </c>
      <c r="N139" s="243" t="s">
        <v>39</v>
      </c>
      <c r="O139" s="91"/>
      <c r="P139" s="229">
        <f>O139*H139</f>
        <v>0</v>
      </c>
      <c r="Q139" s="229">
        <v>0.00010000000000000001</v>
      </c>
      <c r="R139" s="229">
        <f>Q139*H139</f>
        <v>0.013000000000000001</v>
      </c>
      <c r="S139" s="229">
        <v>0</v>
      </c>
      <c r="T139" s="230">
        <f>S139*H139</f>
        <v>0</v>
      </c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R139" s="231" t="s">
        <v>148</v>
      </c>
      <c r="AT139" s="231" t="s">
        <v>118</v>
      </c>
      <c r="AU139" s="231" t="s">
        <v>84</v>
      </c>
      <c r="AY139" s="17" t="s">
        <v>121</v>
      </c>
      <c r="BE139" s="232">
        <f>IF(N139="základní",J139,0)</f>
        <v>0</v>
      </c>
      <c r="BF139" s="232">
        <f>IF(N139="snížená",J139,0)</f>
        <v>0</v>
      </c>
      <c r="BG139" s="232">
        <f>IF(N139="zákl. přenesená",J139,0)</f>
        <v>0</v>
      </c>
      <c r="BH139" s="232">
        <f>IF(N139="sníž. přenesená",J139,0)</f>
        <v>0</v>
      </c>
      <c r="BI139" s="232">
        <f>IF(N139="nulová",J139,0)</f>
        <v>0</v>
      </c>
      <c r="BJ139" s="17" t="s">
        <v>82</v>
      </c>
      <c r="BK139" s="232">
        <f>ROUND(I139*H139,2)</f>
        <v>0</v>
      </c>
      <c r="BL139" s="17" t="s">
        <v>148</v>
      </c>
      <c r="BM139" s="231" t="s">
        <v>205</v>
      </c>
    </row>
    <row r="140" s="2" customFormat="1" ht="24.15" customHeight="1">
      <c r="A140" s="38"/>
      <c r="B140" s="39"/>
      <c r="C140" s="219" t="s">
        <v>206</v>
      </c>
      <c r="D140" s="219" t="s">
        <v>125</v>
      </c>
      <c r="E140" s="220" t="s">
        <v>207</v>
      </c>
      <c r="F140" s="221" t="s">
        <v>208</v>
      </c>
      <c r="G140" s="222" t="s">
        <v>134</v>
      </c>
      <c r="H140" s="223">
        <v>260</v>
      </c>
      <c r="I140" s="224"/>
      <c r="J140" s="225">
        <f>ROUND(I140*H140,2)</f>
        <v>0</v>
      </c>
      <c r="K140" s="226"/>
      <c r="L140" s="44"/>
      <c r="M140" s="227" t="s">
        <v>1</v>
      </c>
      <c r="N140" s="228" t="s">
        <v>39</v>
      </c>
      <c r="O140" s="91"/>
      <c r="P140" s="229">
        <f>O140*H140</f>
        <v>0</v>
      </c>
      <c r="Q140" s="229">
        <v>0</v>
      </c>
      <c r="R140" s="229">
        <f>Q140*H140</f>
        <v>0</v>
      </c>
      <c r="S140" s="229">
        <v>0</v>
      </c>
      <c r="T140" s="230">
        <f>S140*H140</f>
        <v>0</v>
      </c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R140" s="231" t="s">
        <v>129</v>
      </c>
      <c r="AT140" s="231" t="s">
        <v>125</v>
      </c>
      <c r="AU140" s="231" t="s">
        <v>84</v>
      </c>
      <c r="AY140" s="17" t="s">
        <v>121</v>
      </c>
      <c r="BE140" s="232">
        <f>IF(N140="základní",J140,0)</f>
        <v>0</v>
      </c>
      <c r="BF140" s="232">
        <f>IF(N140="snížená",J140,0)</f>
        <v>0</v>
      </c>
      <c r="BG140" s="232">
        <f>IF(N140="zákl. přenesená",J140,0)</f>
        <v>0</v>
      </c>
      <c r="BH140" s="232">
        <f>IF(N140="sníž. přenesená",J140,0)</f>
        <v>0</v>
      </c>
      <c r="BI140" s="232">
        <f>IF(N140="nulová",J140,0)</f>
        <v>0</v>
      </c>
      <c r="BJ140" s="17" t="s">
        <v>82</v>
      </c>
      <c r="BK140" s="232">
        <f>ROUND(I140*H140,2)</f>
        <v>0</v>
      </c>
      <c r="BL140" s="17" t="s">
        <v>129</v>
      </c>
      <c r="BM140" s="231" t="s">
        <v>209</v>
      </c>
    </row>
    <row r="141" s="2" customFormat="1" ht="24.15" customHeight="1">
      <c r="A141" s="38"/>
      <c r="B141" s="39"/>
      <c r="C141" s="233" t="s">
        <v>210</v>
      </c>
      <c r="D141" s="233" t="s">
        <v>118</v>
      </c>
      <c r="E141" s="234" t="s">
        <v>211</v>
      </c>
      <c r="F141" s="235" t="s">
        <v>212</v>
      </c>
      <c r="G141" s="236" t="s">
        <v>134</v>
      </c>
      <c r="H141" s="237">
        <v>260</v>
      </c>
      <c r="I141" s="238"/>
      <c r="J141" s="239">
        <f>ROUND(I141*H141,2)</f>
        <v>0</v>
      </c>
      <c r="K141" s="240"/>
      <c r="L141" s="241"/>
      <c r="M141" s="242" t="s">
        <v>1</v>
      </c>
      <c r="N141" s="243" t="s">
        <v>39</v>
      </c>
      <c r="O141" s="91"/>
      <c r="P141" s="229">
        <f>O141*H141</f>
        <v>0</v>
      </c>
      <c r="Q141" s="229">
        <v>0.00035</v>
      </c>
      <c r="R141" s="229">
        <f>Q141*H141</f>
        <v>0.090999999999999998</v>
      </c>
      <c r="S141" s="229">
        <v>0</v>
      </c>
      <c r="T141" s="230">
        <f>S141*H141</f>
        <v>0</v>
      </c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R141" s="231" t="s">
        <v>148</v>
      </c>
      <c r="AT141" s="231" t="s">
        <v>118</v>
      </c>
      <c r="AU141" s="231" t="s">
        <v>84</v>
      </c>
      <c r="AY141" s="17" t="s">
        <v>121</v>
      </c>
      <c r="BE141" s="232">
        <f>IF(N141="základní",J141,0)</f>
        <v>0</v>
      </c>
      <c r="BF141" s="232">
        <f>IF(N141="snížená",J141,0)</f>
        <v>0</v>
      </c>
      <c r="BG141" s="232">
        <f>IF(N141="zákl. přenesená",J141,0)</f>
        <v>0</v>
      </c>
      <c r="BH141" s="232">
        <f>IF(N141="sníž. přenesená",J141,0)</f>
        <v>0</v>
      </c>
      <c r="BI141" s="232">
        <f>IF(N141="nulová",J141,0)</f>
        <v>0</v>
      </c>
      <c r="BJ141" s="17" t="s">
        <v>82</v>
      </c>
      <c r="BK141" s="232">
        <f>ROUND(I141*H141,2)</f>
        <v>0</v>
      </c>
      <c r="BL141" s="17" t="s">
        <v>148</v>
      </c>
      <c r="BM141" s="231" t="s">
        <v>213</v>
      </c>
    </row>
    <row r="142" s="2" customFormat="1" ht="24.15" customHeight="1">
      <c r="A142" s="38"/>
      <c r="B142" s="39"/>
      <c r="C142" s="219" t="s">
        <v>214</v>
      </c>
      <c r="D142" s="219" t="s">
        <v>125</v>
      </c>
      <c r="E142" s="220" t="s">
        <v>215</v>
      </c>
      <c r="F142" s="221" t="s">
        <v>216</v>
      </c>
      <c r="G142" s="222" t="s">
        <v>134</v>
      </c>
      <c r="H142" s="223">
        <v>110</v>
      </c>
      <c r="I142" s="224"/>
      <c r="J142" s="225">
        <f>ROUND(I142*H142,2)</f>
        <v>0</v>
      </c>
      <c r="K142" s="226"/>
      <c r="L142" s="44"/>
      <c r="M142" s="227" t="s">
        <v>1</v>
      </c>
      <c r="N142" s="228" t="s">
        <v>39</v>
      </c>
      <c r="O142" s="91"/>
      <c r="P142" s="229">
        <f>O142*H142</f>
        <v>0</v>
      </c>
      <c r="Q142" s="229">
        <v>0</v>
      </c>
      <c r="R142" s="229">
        <f>Q142*H142</f>
        <v>0</v>
      </c>
      <c r="S142" s="229">
        <v>0</v>
      </c>
      <c r="T142" s="230">
        <f>S142*H142</f>
        <v>0</v>
      </c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R142" s="231" t="s">
        <v>129</v>
      </c>
      <c r="AT142" s="231" t="s">
        <v>125</v>
      </c>
      <c r="AU142" s="231" t="s">
        <v>84</v>
      </c>
      <c r="AY142" s="17" t="s">
        <v>121</v>
      </c>
      <c r="BE142" s="232">
        <f>IF(N142="základní",J142,0)</f>
        <v>0</v>
      </c>
      <c r="BF142" s="232">
        <f>IF(N142="snížená",J142,0)</f>
        <v>0</v>
      </c>
      <c r="BG142" s="232">
        <f>IF(N142="zákl. přenesená",J142,0)</f>
        <v>0</v>
      </c>
      <c r="BH142" s="232">
        <f>IF(N142="sníž. přenesená",J142,0)</f>
        <v>0</v>
      </c>
      <c r="BI142" s="232">
        <f>IF(N142="nulová",J142,0)</f>
        <v>0</v>
      </c>
      <c r="BJ142" s="17" t="s">
        <v>82</v>
      </c>
      <c r="BK142" s="232">
        <f>ROUND(I142*H142,2)</f>
        <v>0</v>
      </c>
      <c r="BL142" s="17" t="s">
        <v>129</v>
      </c>
      <c r="BM142" s="231" t="s">
        <v>217</v>
      </c>
    </row>
    <row r="143" s="2" customFormat="1" ht="24.15" customHeight="1">
      <c r="A143" s="38"/>
      <c r="B143" s="39"/>
      <c r="C143" s="233" t="s">
        <v>218</v>
      </c>
      <c r="D143" s="233" t="s">
        <v>118</v>
      </c>
      <c r="E143" s="234" t="s">
        <v>219</v>
      </c>
      <c r="F143" s="235" t="s">
        <v>220</v>
      </c>
      <c r="G143" s="236" t="s">
        <v>134</v>
      </c>
      <c r="H143" s="237">
        <v>15</v>
      </c>
      <c r="I143" s="238"/>
      <c r="J143" s="239">
        <f>ROUND(I143*H143,2)</f>
        <v>0</v>
      </c>
      <c r="K143" s="240"/>
      <c r="L143" s="241"/>
      <c r="M143" s="242" t="s">
        <v>1</v>
      </c>
      <c r="N143" s="243" t="s">
        <v>39</v>
      </c>
      <c r="O143" s="91"/>
      <c r="P143" s="229">
        <f>O143*H143</f>
        <v>0</v>
      </c>
      <c r="Q143" s="229">
        <v>0.00035</v>
      </c>
      <c r="R143" s="229">
        <f>Q143*H143</f>
        <v>0.0052500000000000003</v>
      </c>
      <c r="S143" s="229">
        <v>0</v>
      </c>
      <c r="T143" s="230">
        <f>S143*H143</f>
        <v>0</v>
      </c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R143" s="231" t="s">
        <v>148</v>
      </c>
      <c r="AT143" s="231" t="s">
        <v>118</v>
      </c>
      <c r="AU143" s="231" t="s">
        <v>84</v>
      </c>
      <c r="AY143" s="17" t="s">
        <v>121</v>
      </c>
      <c r="BE143" s="232">
        <f>IF(N143="základní",J143,0)</f>
        <v>0</v>
      </c>
      <c r="BF143" s="232">
        <f>IF(N143="snížená",J143,0)</f>
        <v>0</v>
      </c>
      <c r="BG143" s="232">
        <f>IF(N143="zákl. přenesená",J143,0)</f>
        <v>0</v>
      </c>
      <c r="BH143" s="232">
        <f>IF(N143="sníž. přenesená",J143,0)</f>
        <v>0</v>
      </c>
      <c r="BI143" s="232">
        <f>IF(N143="nulová",J143,0)</f>
        <v>0</v>
      </c>
      <c r="BJ143" s="17" t="s">
        <v>82</v>
      </c>
      <c r="BK143" s="232">
        <f>ROUND(I143*H143,2)</f>
        <v>0</v>
      </c>
      <c r="BL143" s="17" t="s">
        <v>148</v>
      </c>
      <c r="BM143" s="231" t="s">
        <v>221</v>
      </c>
    </row>
    <row r="144" s="2" customFormat="1" ht="24.15" customHeight="1">
      <c r="A144" s="38"/>
      <c r="B144" s="39"/>
      <c r="C144" s="219" t="s">
        <v>222</v>
      </c>
      <c r="D144" s="219" t="s">
        <v>125</v>
      </c>
      <c r="E144" s="220" t="s">
        <v>223</v>
      </c>
      <c r="F144" s="221" t="s">
        <v>224</v>
      </c>
      <c r="G144" s="222" t="s">
        <v>128</v>
      </c>
      <c r="H144" s="223">
        <v>14</v>
      </c>
      <c r="I144" s="224"/>
      <c r="J144" s="225">
        <f>ROUND(I144*H144,2)</f>
        <v>0</v>
      </c>
      <c r="K144" s="226"/>
      <c r="L144" s="44"/>
      <c r="M144" s="227" t="s">
        <v>1</v>
      </c>
      <c r="N144" s="228" t="s">
        <v>39</v>
      </c>
      <c r="O144" s="91"/>
      <c r="P144" s="229">
        <f>O144*H144</f>
        <v>0</v>
      </c>
      <c r="Q144" s="229">
        <v>0</v>
      </c>
      <c r="R144" s="229">
        <f>Q144*H144</f>
        <v>0</v>
      </c>
      <c r="S144" s="229">
        <v>0</v>
      </c>
      <c r="T144" s="230">
        <f>S144*H144</f>
        <v>0</v>
      </c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R144" s="231" t="s">
        <v>129</v>
      </c>
      <c r="AT144" s="231" t="s">
        <v>125</v>
      </c>
      <c r="AU144" s="231" t="s">
        <v>84</v>
      </c>
      <c r="AY144" s="17" t="s">
        <v>121</v>
      </c>
      <c r="BE144" s="232">
        <f>IF(N144="základní",J144,0)</f>
        <v>0</v>
      </c>
      <c r="BF144" s="232">
        <f>IF(N144="snížená",J144,0)</f>
        <v>0</v>
      </c>
      <c r="BG144" s="232">
        <f>IF(N144="zákl. přenesená",J144,0)</f>
        <v>0</v>
      </c>
      <c r="BH144" s="232">
        <f>IF(N144="sníž. přenesená",J144,0)</f>
        <v>0</v>
      </c>
      <c r="BI144" s="232">
        <f>IF(N144="nulová",J144,0)</f>
        <v>0</v>
      </c>
      <c r="BJ144" s="17" t="s">
        <v>82</v>
      </c>
      <c r="BK144" s="232">
        <f>ROUND(I144*H144,2)</f>
        <v>0</v>
      </c>
      <c r="BL144" s="17" t="s">
        <v>129</v>
      </c>
      <c r="BM144" s="231" t="s">
        <v>225</v>
      </c>
    </row>
    <row r="145" s="2" customFormat="1" ht="24.15" customHeight="1">
      <c r="A145" s="38"/>
      <c r="B145" s="39"/>
      <c r="C145" s="219" t="s">
        <v>226</v>
      </c>
      <c r="D145" s="219" t="s">
        <v>125</v>
      </c>
      <c r="E145" s="220" t="s">
        <v>227</v>
      </c>
      <c r="F145" s="221" t="s">
        <v>228</v>
      </c>
      <c r="G145" s="222" t="s">
        <v>128</v>
      </c>
      <c r="H145" s="223">
        <v>20</v>
      </c>
      <c r="I145" s="224"/>
      <c r="J145" s="225">
        <f>ROUND(I145*H145,2)</f>
        <v>0</v>
      </c>
      <c r="K145" s="226"/>
      <c r="L145" s="44"/>
      <c r="M145" s="227" t="s">
        <v>1</v>
      </c>
      <c r="N145" s="228" t="s">
        <v>39</v>
      </c>
      <c r="O145" s="91"/>
      <c r="P145" s="229">
        <f>O145*H145</f>
        <v>0</v>
      </c>
      <c r="Q145" s="229">
        <v>0</v>
      </c>
      <c r="R145" s="229">
        <f>Q145*H145</f>
        <v>0</v>
      </c>
      <c r="S145" s="229">
        <v>0</v>
      </c>
      <c r="T145" s="230">
        <f>S145*H145</f>
        <v>0</v>
      </c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R145" s="231" t="s">
        <v>129</v>
      </c>
      <c r="AT145" s="231" t="s">
        <v>125</v>
      </c>
      <c r="AU145" s="231" t="s">
        <v>84</v>
      </c>
      <c r="AY145" s="17" t="s">
        <v>121</v>
      </c>
      <c r="BE145" s="232">
        <f>IF(N145="základní",J145,0)</f>
        <v>0</v>
      </c>
      <c r="BF145" s="232">
        <f>IF(N145="snížená",J145,0)</f>
        <v>0</v>
      </c>
      <c r="BG145" s="232">
        <f>IF(N145="zákl. přenesená",J145,0)</f>
        <v>0</v>
      </c>
      <c r="BH145" s="232">
        <f>IF(N145="sníž. přenesená",J145,0)</f>
        <v>0</v>
      </c>
      <c r="BI145" s="232">
        <f>IF(N145="nulová",J145,0)</f>
        <v>0</v>
      </c>
      <c r="BJ145" s="17" t="s">
        <v>82</v>
      </c>
      <c r="BK145" s="232">
        <f>ROUND(I145*H145,2)</f>
        <v>0</v>
      </c>
      <c r="BL145" s="17" t="s">
        <v>129</v>
      </c>
      <c r="BM145" s="231" t="s">
        <v>229</v>
      </c>
    </row>
    <row r="146" s="2" customFormat="1" ht="21.75" customHeight="1">
      <c r="A146" s="38"/>
      <c r="B146" s="39"/>
      <c r="C146" s="219" t="s">
        <v>8</v>
      </c>
      <c r="D146" s="219" t="s">
        <v>125</v>
      </c>
      <c r="E146" s="220" t="s">
        <v>230</v>
      </c>
      <c r="F146" s="221" t="s">
        <v>231</v>
      </c>
      <c r="G146" s="222" t="s">
        <v>128</v>
      </c>
      <c r="H146" s="223">
        <v>8</v>
      </c>
      <c r="I146" s="224"/>
      <c r="J146" s="225">
        <f>ROUND(I146*H146,2)</f>
        <v>0</v>
      </c>
      <c r="K146" s="226"/>
      <c r="L146" s="44"/>
      <c r="M146" s="227" t="s">
        <v>1</v>
      </c>
      <c r="N146" s="228" t="s">
        <v>39</v>
      </c>
      <c r="O146" s="91"/>
      <c r="P146" s="229">
        <f>O146*H146</f>
        <v>0</v>
      </c>
      <c r="Q146" s="229">
        <v>0</v>
      </c>
      <c r="R146" s="229">
        <f>Q146*H146</f>
        <v>0</v>
      </c>
      <c r="S146" s="229">
        <v>0</v>
      </c>
      <c r="T146" s="230">
        <f>S146*H146</f>
        <v>0</v>
      </c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R146" s="231" t="s">
        <v>129</v>
      </c>
      <c r="AT146" s="231" t="s">
        <v>125</v>
      </c>
      <c r="AU146" s="231" t="s">
        <v>84</v>
      </c>
      <c r="AY146" s="17" t="s">
        <v>121</v>
      </c>
      <c r="BE146" s="232">
        <f>IF(N146="základní",J146,0)</f>
        <v>0</v>
      </c>
      <c r="BF146" s="232">
        <f>IF(N146="snížená",J146,0)</f>
        <v>0</v>
      </c>
      <c r="BG146" s="232">
        <f>IF(N146="zákl. přenesená",J146,0)</f>
        <v>0</v>
      </c>
      <c r="BH146" s="232">
        <f>IF(N146="sníž. přenesená",J146,0)</f>
        <v>0</v>
      </c>
      <c r="BI146" s="232">
        <f>IF(N146="nulová",J146,0)</f>
        <v>0</v>
      </c>
      <c r="BJ146" s="17" t="s">
        <v>82</v>
      </c>
      <c r="BK146" s="232">
        <f>ROUND(I146*H146,2)</f>
        <v>0</v>
      </c>
      <c r="BL146" s="17" t="s">
        <v>129</v>
      </c>
      <c r="BM146" s="231" t="s">
        <v>232</v>
      </c>
    </row>
    <row r="147" s="2" customFormat="1" ht="24.15" customHeight="1">
      <c r="A147" s="38"/>
      <c r="B147" s="39"/>
      <c r="C147" s="219" t="s">
        <v>233</v>
      </c>
      <c r="D147" s="219" t="s">
        <v>125</v>
      </c>
      <c r="E147" s="220" t="s">
        <v>234</v>
      </c>
      <c r="F147" s="221" t="s">
        <v>235</v>
      </c>
      <c r="G147" s="222" t="s">
        <v>128</v>
      </c>
      <c r="H147" s="223">
        <v>6</v>
      </c>
      <c r="I147" s="224"/>
      <c r="J147" s="225">
        <f>ROUND(I147*H147,2)</f>
        <v>0</v>
      </c>
      <c r="K147" s="226"/>
      <c r="L147" s="44"/>
      <c r="M147" s="227" t="s">
        <v>1</v>
      </c>
      <c r="N147" s="228" t="s">
        <v>39</v>
      </c>
      <c r="O147" s="91"/>
      <c r="P147" s="229">
        <f>O147*H147</f>
        <v>0</v>
      </c>
      <c r="Q147" s="229">
        <v>0</v>
      </c>
      <c r="R147" s="229">
        <f>Q147*H147</f>
        <v>0</v>
      </c>
      <c r="S147" s="229">
        <v>0</v>
      </c>
      <c r="T147" s="230">
        <f>S147*H147</f>
        <v>0</v>
      </c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R147" s="231" t="s">
        <v>129</v>
      </c>
      <c r="AT147" s="231" t="s">
        <v>125</v>
      </c>
      <c r="AU147" s="231" t="s">
        <v>84</v>
      </c>
      <c r="AY147" s="17" t="s">
        <v>121</v>
      </c>
      <c r="BE147" s="232">
        <f>IF(N147="základní",J147,0)</f>
        <v>0</v>
      </c>
      <c r="BF147" s="232">
        <f>IF(N147="snížená",J147,0)</f>
        <v>0</v>
      </c>
      <c r="BG147" s="232">
        <f>IF(N147="zákl. přenesená",J147,0)</f>
        <v>0</v>
      </c>
      <c r="BH147" s="232">
        <f>IF(N147="sníž. přenesená",J147,0)</f>
        <v>0</v>
      </c>
      <c r="BI147" s="232">
        <f>IF(N147="nulová",J147,0)</f>
        <v>0</v>
      </c>
      <c r="BJ147" s="17" t="s">
        <v>82</v>
      </c>
      <c r="BK147" s="232">
        <f>ROUND(I147*H147,2)</f>
        <v>0</v>
      </c>
      <c r="BL147" s="17" t="s">
        <v>129</v>
      </c>
      <c r="BM147" s="231" t="s">
        <v>236</v>
      </c>
    </row>
    <row r="148" s="2" customFormat="1" ht="24.15" customHeight="1">
      <c r="A148" s="38"/>
      <c r="B148" s="39"/>
      <c r="C148" s="219" t="s">
        <v>237</v>
      </c>
      <c r="D148" s="219" t="s">
        <v>125</v>
      </c>
      <c r="E148" s="220" t="s">
        <v>238</v>
      </c>
      <c r="F148" s="221" t="s">
        <v>239</v>
      </c>
      <c r="G148" s="222" t="s">
        <v>128</v>
      </c>
      <c r="H148" s="223">
        <v>28</v>
      </c>
      <c r="I148" s="224"/>
      <c r="J148" s="225">
        <f>ROUND(I148*H148,2)</f>
        <v>0</v>
      </c>
      <c r="K148" s="226"/>
      <c r="L148" s="44"/>
      <c r="M148" s="227" t="s">
        <v>1</v>
      </c>
      <c r="N148" s="228" t="s">
        <v>39</v>
      </c>
      <c r="O148" s="91"/>
      <c r="P148" s="229">
        <f>O148*H148</f>
        <v>0</v>
      </c>
      <c r="Q148" s="229">
        <v>0</v>
      </c>
      <c r="R148" s="229">
        <f>Q148*H148</f>
        <v>0</v>
      </c>
      <c r="S148" s="229">
        <v>0</v>
      </c>
      <c r="T148" s="230">
        <f>S148*H148</f>
        <v>0</v>
      </c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R148" s="231" t="s">
        <v>129</v>
      </c>
      <c r="AT148" s="231" t="s">
        <v>125</v>
      </c>
      <c r="AU148" s="231" t="s">
        <v>84</v>
      </c>
      <c r="AY148" s="17" t="s">
        <v>121</v>
      </c>
      <c r="BE148" s="232">
        <f>IF(N148="základní",J148,0)</f>
        <v>0</v>
      </c>
      <c r="BF148" s="232">
        <f>IF(N148="snížená",J148,0)</f>
        <v>0</v>
      </c>
      <c r="BG148" s="232">
        <f>IF(N148="zákl. přenesená",J148,0)</f>
        <v>0</v>
      </c>
      <c r="BH148" s="232">
        <f>IF(N148="sníž. přenesená",J148,0)</f>
        <v>0</v>
      </c>
      <c r="BI148" s="232">
        <f>IF(N148="nulová",J148,0)</f>
        <v>0</v>
      </c>
      <c r="BJ148" s="17" t="s">
        <v>82</v>
      </c>
      <c r="BK148" s="232">
        <f>ROUND(I148*H148,2)</f>
        <v>0</v>
      </c>
      <c r="BL148" s="17" t="s">
        <v>129</v>
      </c>
      <c r="BM148" s="231" t="s">
        <v>240</v>
      </c>
    </row>
    <row r="149" s="2" customFormat="1" ht="21.75" customHeight="1">
      <c r="A149" s="38"/>
      <c r="B149" s="39"/>
      <c r="C149" s="219" t="s">
        <v>241</v>
      </c>
      <c r="D149" s="219" t="s">
        <v>125</v>
      </c>
      <c r="E149" s="220" t="s">
        <v>242</v>
      </c>
      <c r="F149" s="221" t="s">
        <v>243</v>
      </c>
      <c r="G149" s="222" t="s">
        <v>134</v>
      </c>
      <c r="H149" s="223">
        <v>12</v>
      </c>
      <c r="I149" s="224"/>
      <c r="J149" s="225">
        <f>ROUND(I149*H149,2)</f>
        <v>0</v>
      </c>
      <c r="K149" s="226"/>
      <c r="L149" s="44"/>
      <c r="M149" s="227" t="s">
        <v>1</v>
      </c>
      <c r="N149" s="228" t="s">
        <v>39</v>
      </c>
      <c r="O149" s="91"/>
      <c r="P149" s="229">
        <f>O149*H149</f>
        <v>0</v>
      </c>
      <c r="Q149" s="229">
        <v>0</v>
      </c>
      <c r="R149" s="229">
        <f>Q149*H149</f>
        <v>0</v>
      </c>
      <c r="S149" s="229">
        <v>0</v>
      </c>
      <c r="T149" s="230">
        <f>S149*H149</f>
        <v>0</v>
      </c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R149" s="231" t="s">
        <v>129</v>
      </c>
      <c r="AT149" s="231" t="s">
        <v>125</v>
      </c>
      <c r="AU149" s="231" t="s">
        <v>84</v>
      </c>
      <c r="AY149" s="17" t="s">
        <v>121</v>
      </c>
      <c r="BE149" s="232">
        <f>IF(N149="základní",J149,0)</f>
        <v>0</v>
      </c>
      <c r="BF149" s="232">
        <f>IF(N149="snížená",J149,0)</f>
        <v>0</v>
      </c>
      <c r="BG149" s="232">
        <f>IF(N149="zákl. přenesená",J149,0)</f>
        <v>0</v>
      </c>
      <c r="BH149" s="232">
        <f>IF(N149="sníž. přenesená",J149,0)</f>
        <v>0</v>
      </c>
      <c r="BI149" s="232">
        <f>IF(N149="nulová",J149,0)</f>
        <v>0</v>
      </c>
      <c r="BJ149" s="17" t="s">
        <v>82</v>
      </c>
      <c r="BK149" s="232">
        <f>ROUND(I149*H149,2)</f>
        <v>0</v>
      </c>
      <c r="BL149" s="17" t="s">
        <v>129</v>
      </c>
      <c r="BM149" s="231" t="s">
        <v>244</v>
      </c>
    </row>
    <row r="150" s="2" customFormat="1" ht="16.5" customHeight="1">
      <c r="A150" s="38"/>
      <c r="B150" s="39"/>
      <c r="C150" s="219" t="s">
        <v>245</v>
      </c>
      <c r="D150" s="219" t="s">
        <v>125</v>
      </c>
      <c r="E150" s="220" t="s">
        <v>246</v>
      </c>
      <c r="F150" s="221" t="s">
        <v>247</v>
      </c>
      <c r="G150" s="222" t="s">
        <v>128</v>
      </c>
      <c r="H150" s="223">
        <v>12</v>
      </c>
      <c r="I150" s="224"/>
      <c r="J150" s="225">
        <f>ROUND(I150*H150,2)</f>
        <v>0</v>
      </c>
      <c r="K150" s="226"/>
      <c r="L150" s="44"/>
      <c r="M150" s="227" t="s">
        <v>1</v>
      </c>
      <c r="N150" s="228" t="s">
        <v>39</v>
      </c>
      <c r="O150" s="91"/>
      <c r="P150" s="229">
        <f>O150*H150</f>
        <v>0</v>
      </c>
      <c r="Q150" s="229">
        <v>0</v>
      </c>
      <c r="R150" s="229">
        <f>Q150*H150</f>
        <v>0</v>
      </c>
      <c r="S150" s="229">
        <v>0</v>
      </c>
      <c r="T150" s="230">
        <f>S150*H150</f>
        <v>0</v>
      </c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R150" s="231" t="s">
        <v>129</v>
      </c>
      <c r="AT150" s="231" t="s">
        <v>125</v>
      </c>
      <c r="AU150" s="231" t="s">
        <v>84</v>
      </c>
      <c r="AY150" s="17" t="s">
        <v>121</v>
      </c>
      <c r="BE150" s="232">
        <f>IF(N150="základní",J150,0)</f>
        <v>0</v>
      </c>
      <c r="BF150" s="232">
        <f>IF(N150="snížená",J150,0)</f>
        <v>0</v>
      </c>
      <c r="BG150" s="232">
        <f>IF(N150="zákl. přenesená",J150,0)</f>
        <v>0</v>
      </c>
      <c r="BH150" s="232">
        <f>IF(N150="sníž. přenesená",J150,0)</f>
        <v>0</v>
      </c>
      <c r="BI150" s="232">
        <f>IF(N150="nulová",J150,0)</f>
        <v>0</v>
      </c>
      <c r="BJ150" s="17" t="s">
        <v>82</v>
      </c>
      <c r="BK150" s="232">
        <f>ROUND(I150*H150,2)</f>
        <v>0</v>
      </c>
      <c r="BL150" s="17" t="s">
        <v>129</v>
      </c>
      <c r="BM150" s="231" t="s">
        <v>248</v>
      </c>
    </row>
    <row r="151" s="2" customFormat="1" ht="24.15" customHeight="1">
      <c r="A151" s="38"/>
      <c r="B151" s="39"/>
      <c r="C151" s="219" t="s">
        <v>249</v>
      </c>
      <c r="D151" s="219" t="s">
        <v>125</v>
      </c>
      <c r="E151" s="220" t="s">
        <v>250</v>
      </c>
      <c r="F151" s="221" t="s">
        <v>251</v>
      </c>
      <c r="G151" s="222" t="s">
        <v>128</v>
      </c>
      <c r="H151" s="223">
        <v>12</v>
      </c>
      <c r="I151" s="224"/>
      <c r="J151" s="225">
        <f>ROUND(I151*H151,2)</f>
        <v>0</v>
      </c>
      <c r="K151" s="226"/>
      <c r="L151" s="44"/>
      <c r="M151" s="227" t="s">
        <v>1</v>
      </c>
      <c r="N151" s="228" t="s">
        <v>39</v>
      </c>
      <c r="O151" s="91"/>
      <c r="P151" s="229">
        <f>O151*H151</f>
        <v>0</v>
      </c>
      <c r="Q151" s="229">
        <v>0</v>
      </c>
      <c r="R151" s="229">
        <f>Q151*H151</f>
        <v>0</v>
      </c>
      <c r="S151" s="229">
        <v>0</v>
      </c>
      <c r="T151" s="230">
        <f>S151*H151</f>
        <v>0</v>
      </c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R151" s="231" t="s">
        <v>129</v>
      </c>
      <c r="AT151" s="231" t="s">
        <v>125</v>
      </c>
      <c r="AU151" s="231" t="s">
        <v>84</v>
      </c>
      <c r="AY151" s="17" t="s">
        <v>121</v>
      </c>
      <c r="BE151" s="232">
        <f>IF(N151="základní",J151,0)</f>
        <v>0</v>
      </c>
      <c r="BF151" s="232">
        <f>IF(N151="snížená",J151,0)</f>
        <v>0</v>
      </c>
      <c r="BG151" s="232">
        <f>IF(N151="zákl. přenesená",J151,0)</f>
        <v>0</v>
      </c>
      <c r="BH151" s="232">
        <f>IF(N151="sníž. přenesená",J151,0)</f>
        <v>0</v>
      </c>
      <c r="BI151" s="232">
        <f>IF(N151="nulová",J151,0)</f>
        <v>0</v>
      </c>
      <c r="BJ151" s="17" t="s">
        <v>82</v>
      </c>
      <c r="BK151" s="232">
        <f>ROUND(I151*H151,2)</f>
        <v>0</v>
      </c>
      <c r="BL151" s="17" t="s">
        <v>129</v>
      </c>
      <c r="BM151" s="231" t="s">
        <v>252</v>
      </c>
    </row>
    <row r="152" s="2" customFormat="1" ht="16.5" customHeight="1">
      <c r="A152" s="38"/>
      <c r="B152" s="39"/>
      <c r="C152" s="233" t="s">
        <v>196</v>
      </c>
      <c r="D152" s="233" t="s">
        <v>118</v>
      </c>
      <c r="E152" s="234" t="s">
        <v>253</v>
      </c>
      <c r="F152" s="235" t="s">
        <v>254</v>
      </c>
      <c r="G152" s="236" t="s">
        <v>128</v>
      </c>
      <c r="H152" s="237">
        <v>12</v>
      </c>
      <c r="I152" s="238"/>
      <c r="J152" s="239">
        <f>ROUND(I152*H152,2)</f>
        <v>0</v>
      </c>
      <c r="K152" s="240"/>
      <c r="L152" s="241"/>
      <c r="M152" s="242" t="s">
        <v>1</v>
      </c>
      <c r="N152" s="243" t="s">
        <v>39</v>
      </c>
      <c r="O152" s="91"/>
      <c r="P152" s="229">
        <f>O152*H152</f>
        <v>0</v>
      </c>
      <c r="Q152" s="229">
        <v>0.00016000000000000001</v>
      </c>
      <c r="R152" s="229">
        <f>Q152*H152</f>
        <v>0.0019200000000000003</v>
      </c>
      <c r="S152" s="229">
        <v>0</v>
      </c>
      <c r="T152" s="230">
        <f>S152*H152</f>
        <v>0</v>
      </c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R152" s="231" t="s">
        <v>148</v>
      </c>
      <c r="AT152" s="231" t="s">
        <v>118</v>
      </c>
      <c r="AU152" s="231" t="s">
        <v>84</v>
      </c>
      <c r="AY152" s="17" t="s">
        <v>121</v>
      </c>
      <c r="BE152" s="232">
        <f>IF(N152="základní",J152,0)</f>
        <v>0</v>
      </c>
      <c r="BF152" s="232">
        <f>IF(N152="snížená",J152,0)</f>
        <v>0</v>
      </c>
      <c r="BG152" s="232">
        <f>IF(N152="zákl. přenesená",J152,0)</f>
        <v>0</v>
      </c>
      <c r="BH152" s="232">
        <f>IF(N152="sníž. přenesená",J152,0)</f>
        <v>0</v>
      </c>
      <c r="BI152" s="232">
        <f>IF(N152="nulová",J152,0)</f>
        <v>0</v>
      </c>
      <c r="BJ152" s="17" t="s">
        <v>82</v>
      </c>
      <c r="BK152" s="232">
        <f>ROUND(I152*H152,2)</f>
        <v>0</v>
      </c>
      <c r="BL152" s="17" t="s">
        <v>148</v>
      </c>
      <c r="BM152" s="231" t="s">
        <v>255</v>
      </c>
    </row>
    <row r="153" s="2" customFormat="1" ht="21.75" customHeight="1">
      <c r="A153" s="38"/>
      <c r="B153" s="39"/>
      <c r="C153" s="233" t="s">
        <v>256</v>
      </c>
      <c r="D153" s="233" t="s">
        <v>118</v>
      </c>
      <c r="E153" s="234" t="s">
        <v>257</v>
      </c>
      <c r="F153" s="235" t="s">
        <v>258</v>
      </c>
      <c r="G153" s="236" t="s">
        <v>128</v>
      </c>
      <c r="H153" s="237">
        <v>12</v>
      </c>
      <c r="I153" s="238"/>
      <c r="J153" s="239">
        <f>ROUND(I153*H153,2)</f>
        <v>0</v>
      </c>
      <c r="K153" s="240"/>
      <c r="L153" s="241"/>
      <c r="M153" s="242" t="s">
        <v>1</v>
      </c>
      <c r="N153" s="243" t="s">
        <v>39</v>
      </c>
      <c r="O153" s="91"/>
      <c r="P153" s="229">
        <f>O153*H153</f>
        <v>0</v>
      </c>
      <c r="Q153" s="229">
        <v>0.00020000000000000001</v>
      </c>
      <c r="R153" s="229">
        <f>Q153*H153</f>
        <v>0.0024000000000000002</v>
      </c>
      <c r="S153" s="229">
        <v>0</v>
      </c>
      <c r="T153" s="230">
        <f>S153*H153</f>
        <v>0</v>
      </c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R153" s="231" t="s">
        <v>148</v>
      </c>
      <c r="AT153" s="231" t="s">
        <v>118</v>
      </c>
      <c r="AU153" s="231" t="s">
        <v>84</v>
      </c>
      <c r="AY153" s="17" t="s">
        <v>121</v>
      </c>
      <c r="BE153" s="232">
        <f>IF(N153="základní",J153,0)</f>
        <v>0</v>
      </c>
      <c r="BF153" s="232">
        <f>IF(N153="snížená",J153,0)</f>
        <v>0</v>
      </c>
      <c r="BG153" s="232">
        <f>IF(N153="zákl. přenesená",J153,0)</f>
        <v>0</v>
      </c>
      <c r="BH153" s="232">
        <f>IF(N153="sníž. přenesená",J153,0)</f>
        <v>0</v>
      </c>
      <c r="BI153" s="232">
        <f>IF(N153="nulová",J153,0)</f>
        <v>0</v>
      </c>
      <c r="BJ153" s="17" t="s">
        <v>82</v>
      </c>
      <c r="BK153" s="232">
        <f>ROUND(I153*H153,2)</f>
        <v>0</v>
      </c>
      <c r="BL153" s="17" t="s">
        <v>148</v>
      </c>
      <c r="BM153" s="231" t="s">
        <v>259</v>
      </c>
    </row>
    <row r="154" s="2" customFormat="1" ht="16.5" customHeight="1">
      <c r="A154" s="38"/>
      <c r="B154" s="39"/>
      <c r="C154" s="233" t="s">
        <v>260</v>
      </c>
      <c r="D154" s="233" t="s">
        <v>118</v>
      </c>
      <c r="E154" s="234" t="s">
        <v>261</v>
      </c>
      <c r="F154" s="235" t="s">
        <v>262</v>
      </c>
      <c r="G154" s="236" t="s">
        <v>128</v>
      </c>
      <c r="H154" s="237">
        <v>12</v>
      </c>
      <c r="I154" s="238"/>
      <c r="J154" s="239">
        <f>ROUND(I154*H154,2)</f>
        <v>0</v>
      </c>
      <c r="K154" s="240"/>
      <c r="L154" s="241"/>
      <c r="M154" s="242" t="s">
        <v>1</v>
      </c>
      <c r="N154" s="243" t="s">
        <v>39</v>
      </c>
      <c r="O154" s="91"/>
      <c r="P154" s="229">
        <f>O154*H154</f>
        <v>0</v>
      </c>
      <c r="Q154" s="229">
        <v>9.9999999999999995E-07</v>
      </c>
      <c r="R154" s="229">
        <f>Q154*H154</f>
        <v>1.2E-05</v>
      </c>
      <c r="S154" s="229">
        <v>0</v>
      </c>
      <c r="T154" s="230">
        <f>S154*H154</f>
        <v>0</v>
      </c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R154" s="231" t="s">
        <v>148</v>
      </c>
      <c r="AT154" s="231" t="s">
        <v>118</v>
      </c>
      <c r="AU154" s="231" t="s">
        <v>84</v>
      </c>
      <c r="AY154" s="17" t="s">
        <v>121</v>
      </c>
      <c r="BE154" s="232">
        <f>IF(N154="základní",J154,0)</f>
        <v>0</v>
      </c>
      <c r="BF154" s="232">
        <f>IF(N154="snížená",J154,0)</f>
        <v>0</v>
      </c>
      <c r="BG154" s="232">
        <f>IF(N154="zákl. přenesená",J154,0)</f>
        <v>0</v>
      </c>
      <c r="BH154" s="232">
        <f>IF(N154="sníž. přenesená",J154,0)</f>
        <v>0</v>
      </c>
      <c r="BI154" s="232">
        <f>IF(N154="nulová",J154,0)</f>
        <v>0</v>
      </c>
      <c r="BJ154" s="17" t="s">
        <v>82</v>
      </c>
      <c r="BK154" s="232">
        <f>ROUND(I154*H154,2)</f>
        <v>0</v>
      </c>
      <c r="BL154" s="17" t="s">
        <v>148</v>
      </c>
      <c r="BM154" s="231" t="s">
        <v>263</v>
      </c>
    </row>
    <row r="155" s="2" customFormat="1" ht="16.5" customHeight="1">
      <c r="A155" s="38"/>
      <c r="B155" s="39"/>
      <c r="C155" s="219" t="s">
        <v>7</v>
      </c>
      <c r="D155" s="219" t="s">
        <v>125</v>
      </c>
      <c r="E155" s="220" t="s">
        <v>264</v>
      </c>
      <c r="F155" s="221" t="s">
        <v>265</v>
      </c>
      <c r="G155" s="222" t="s">
        <v>128</v>
      </c>
      <c r="H155" s="223">
        <v>12</v>
      </c>
      <c r="I155" s="224"/>
      <c r="J155" s="225">
        <f>ROUND(I155*H155,2)</f>
        <v>0</v>
      </c>
      <c r="K155" s="226"/>
      <c r="L155" s="44"/>
      <c r="M155" s="227" t="s">
        <v>1</v>
      </c>
      <c r="N155" s="228" t="s">
        <v>39</v>
      </c>
      <c r="O155" s="91"/>
      <c r="P155" s="229">
        <f>O155*H155</f>
        <v>0</v>
      </c>
      <c r="Q155" s="229">
        <v>0</v>
      </c>
      <c r="R155" s="229">
        <f>Q155*H155</f>
        <v>0</v>
      </c>
      <c r="S155" s="229">
        <v>0</v>
      </c>
      <c r="T155" s="230">
        <f>S155*H155</f>
        <v>0</v>
      </c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R155" s="231" t="s">
        <v>129</v>
      </c>
      <c r="AT155" s="231" t="s">
        <v>125</v>
      </c>
      <c r="AU155" s="231" t="s">
        <v>84</v>
      </c>
      <c r="AY155" s="17" t="s">
        <v>121</v>
      </c>
      <c r="BE155" s="232">
        <f>IF(N155="základní",J155,0)</f>
        <v>0</v>
      </c>
      <c r="BF155" s="232">
        <f>IF(N155="snížená",J155,0)</f>
        <v>0</v>
      </c>
      <c r="BG155" s="232">
        <f>IF(N155="zákl. přenesená",J155,0)</f>
        <v>0</v>
      </c>
      <c r="BH155" s="232">
        <f>IF(N155="sníž. přenesená",J155,0)</f>
        <v>0</v>
      </c>
      <c r="BI155" s="232">
        <f>IF(N155="nulová",J155,0)</f>
        <v>0</v>
      </c>
      <c r="BJ155" s="17" t="s">
        <v>82</v>
      </c>
      <c r="BK155" s="232">
        <f>ROUND(I155*H155,2)</f>
        <v>0</v>
      </c>
      <c r="BL155" s="17" t="s">
        <v>129</v>
      </c>
      <c r="BM155" s="231" t="s">
        <v>266</v>
      </c>
    </row>
    <row r="156" s="2" customFormat="1" ht="16.5" customHeight="1">
      <c r="A156" s="38"/>
      <c r="B156" s="39"/>
      <c r="C156" s="233" t="s">
        <v>267</v>
      </c>
      <c r="D156" s="233" t="s">
        <v>118</v>
      </c>
      <c r="E156" s="234" t="s">
        <v>268</v>
      </c>
      <c r="F156" s="235" t="s">
        <v>269</v>
      </c>
      <c r="G156" s="236" t="s">
        <v>270</v>
      </c>
      <c r="H156" s="237">
        <v>5</v>
      </c>
      <c r="I156" s="238"/>
      <c r="J156" s="239">
        <f>ROUND(I156*H156,2)</f>
        <v>0</v>
      </c>
      <c r="K156" s="240"/>
      <c r="L156" s="241"/>
      <c r="M156" s="242" t="s">
        <v>1</v>
      </c>
      <c r="N156" s="243" t="s">
        <v>39</v>
      </c>
      <c r="O156" s="91"/>
      <c r="P156" s="229">
        <f>O156*H156</f>
        <v>0</v>
      </c>
      <c r="Q156" s="229">
        <v>0.001</v>
      </c>
      <c r="R156" s="229">
        <f>Q156*H156</f>
        <v>0.0050000000000000001</v>
      </c>
      <c r="S156" s="229">
        <v>0</v>
      </c>
      <c r="T156" s="230">
        <f>S156*H156</f>
        <v>0</v>
      </c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R156" s="231" t="s">
        <v>148</v>
      </c>
      <c r="AT156" s="231" t="s">
        <v>118</v>
      </c>
      <c r="AU156" s="231" t="s">
        <v>84</v>
      </c>
      <c r="AY156" s="17" t="s">
        <v>121</v>
      </c>
      <c r="BE156" s="232">
        <f>IF(N156="základní",J156,0)</f>
        <v>0</v>
      </c>
      <c r="BF156" s="232">
        <f>IF(N156="snížená",J156,0)</f>
        <v>0</v>
      </c>
      <c r="BG156" s="232">
        <f>IF(N156="zákl. přenesená",J156,0)</f>
        <v>0</v>
      </c>
      <c r="BH156" s="232">
        <f>IF(N156="sníž. přenesená",J156,0)</f>
        <v>0</v>
      </c>
      <c r="BI156" s="232">
        <f>IF(N156="nulová",J156,0)</f>
        <v>0</v>
      </c>
      <c r="BJ156" s="17" t="s">
        <v>82</v>
      </c>
      <c r="BK156" s="232">
        <f>ROUND(I156*H156,2)</f>
        <v>0</v>
      </c>
      <c r="BL156" s="17" t="s">
        <v>148</v>
      </c>
      <c r="BM156" s="231" t="s">
        <v>271</v>
      </c>
    </row>
    <row r="157" s="2" customFormat="1" ht="21.75" customHeight="1">
      <c r="A157" s="38"/>
      <c r="B157" s="39"/>
      <c r="C157" s="219" t="s">
        <v>272</v>
      </c>
      <c r="D157" s="219" t="s">
        <v>125</v>
      </c>
      <c r="E157" s="220" t="s">
        <v>273</v>
      </c>
      <c r="F157" s="221" t="s">
        <v>274</v>
      </c>
      <c r="G157" s="222" t="s">
        <v>128</v>
      </c>
      <c r="H157" s="223">
        <v>12</v>
      </c>
      <c r="I157" s="224"/>
      <c r="J157" s="225">
        <f>ROUND(I157*H157,2)</f>
        <v>0</v>
      </c>
      <c r="K157" s="226"/>
      <c r="L157" s="44"/>
      <c r="M157" s="227" t="s">
        <v>1</v>
      </c>
      <c r="N157" s="228" t="s">
        <v>39</v>
      </c>
      <c r="O157" s="91"/>
      <c r="P157" s="229">
        <f>O157*H157</f>
        <v>0</v>
      </c>
      <c r="Q157" s="229">
        <v>0</v>
      </c>
      <c r="R157" s="229">
        <f>Q157*H157</f>
        <v>0</v>
      </c>
      <c r="S157" s="229">
        <v>0</v>
      </c>
      <c r="T157" s="230">
        <f>S157*H157</f>
        <v>0</v>
      </c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R157" s="231" t="s">
        <v>129</v>
      </c>
      <c r="AT157" s="231" t="s">
        <v>125</v>
      </c>
      <c r="AU157" s="231" t="s">
        <v>84</v>
      </c>
      <c r="AY157" s="17" t="s">
        <v>121</v>
      </c>
      <c r="BE157" s="232">
        <f>IF(N157="základní",J157,0)</f>
        <v>0</v>
      </c>
      <c r="BF157" s="232">
        <f>IF(N157="snížená",J157,0)</f>
        <v>0</v>
      </c>
      <c r="BG157" s="232">
        <f>IF(N157="zákl. přenesená",J157,0)</f>
        <v>0</v>
      </c>
      <c r="BH157" s="232">
        <f>IF(N157="sníž. přenesená",J157,0)</f>
        <v>0</v>
      </c>
      <c r="BI157" s="232">
        <f>IF(N157="nulová",J157,0)</f>
        <v>0</v>
      </c>
      <c r="BJ157" s="17" t="s">
        <v>82</v>
      </c>
      <c r="BK157" s="232">
        <f>ROUND(I157*H157,2)</f>
        <v>0</v>
      </c>
      <c r="BL157" s="17" t="s">
        <v>129</v>
      </c>
      <c r="BM157" s="231" t="s">
        <v>275</v>
      </c>
    </row>
    <row r="158" s="2" customFormat="1" ht="16.5" customHeight="1">
      <c r="A158" s="38"/>
      <c r="B158" s="39"/>
      <c r="C158" s="219" t="s">
        <v>276</v>
      </c>
      <c r="D158" s="219" t="s">
        <v>125</v>
      </c>
      <c r="E158" s="220" t="s">
        <v>277</v>
      </c>
      <c r="F158" s="221" t="s">
        <v>278</v>
      </c>
      <c r="G158" s="222" t="s">
        <v>128</v>
      </c>
      <c r="H158" s="223">
        <v>1</v>
      </c>
      <c r="I158" s="224"/>
      <c r="J158" s="225">
        <f>ROUND(I158*H158,2)</f>
        <v>0</v>
      </c>
      <c r="K158" s="226"/>
      <c r="L158" s="44"/>
      <c r="M158" s="227" t="s">
        <v>1</v>
      </c>
      <c r="N158" s="228" t="s">
        <v>39</v>
      </c>
      <c r="O158" s="91"/>
      <c r="P158" s="229">
        <f>O158*H158</f>
        <v>0</v>
      </c>
      <c r="Q158" s="229">
        <v>0</v>
      </c>
      <c r="R158" s="229">
        <f>Q158*H158</f>
        <v>0</v>
      </c>
      <c r="S158" s="229">
        <v>0</v>
      </c>
      <c r="T158" s="230">
        <f>S158*H158</f>
        <v>0</v>
      </c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R158" s="231" t="s">
        <v>129</v>
      </c>
      <c r="AT158" s="231" t="s">
        <v>125</v>
      </c>
      <c r="AU158" s="231" t="s">
        <v>84</v>
      </c>
      <c r="AY158" s="17" t="s">
        <v>121</v>
      </c>
      <c r="BE158" s="232">
        <f>IF(N158="základní",J158,0)</f>
        <v>0</v>
      </c>
      <c r="BF158" s="232">
        <f>IF(N158="snížená",J158,0)</f>
        <v>0</v>
      </c>
      <c r="BG158" s="232">
        <f>IF(N158="zákl. přenesená",J158,0)</f>
        <v>0</v>
      </c>
      <c r="BH158" s="232">
        <f>IF(N158="sníž. přenesená",J158,0)</f>
        <v>0</v>
      </c>
      <c r="BI158" s="232">
        <f>IF(N158="nulová",J158,0)</f>
        <v>0</v>
      </c>
      <c r="BJ158" s="17" t="s">
        <v>82</v>
      </c>
      <c r="BK158" s="232">
        <f>ROUND(I158*H158,2)</f>
        <v>0</v>
      </c>
      <c r="BL158" s="17" t="s">
        <v>129</v>
      </c>
      <c r="BM158" s="231" t="s">
        <v>279</v>
      </c>
    </row>
    <row r="159" s="2" customFormat="1" ht="16.5" customHeight="1">
      <c r="A159" s="38"/>
      <c r="B159" s="39"/>
      <c r="C159" s="233" t="s">
        <v>280</v>
      </c>
      <c r="D159" s="233" t="s">
        <v>118</v>
      </c>
      <c r="E159" s="234" t="s">
        <v>281</v>
      </c>
      <c r="F159" s="235" t="s">
        <v>282</v>
      </c>
      <c r="G159" s="236" t="s">
        <v>128</v>
      </c>
      <c r="H159" s="237">
        <v>1</v>
      </c>
      <c r="I159" s="238"/>
      <c r="J159" s="239">
        <f>ROUND(I159*H159,2)</f>
        <v>0</v>
      </c>
      <c r="K159" s="240"/>
      <c r="L159" s="241"/>
      <c r="M159" s="242" t="s">
        <v>1</v>
      </c>
      <c r="N159" s="243" t="s">
        <v>39</v>
      </c>
      <c r="O159" s="91"/>
      <c r="P159" s="229">
        <f>O159*H159</f>
        <v>0</v>
      </c>
      <c r="Q159" s="229">
        <v>0</v>
      </c>
      <c r="R159" s="229">
        <f>Q159*H159</f>
        <v>0</v>
      </c>
      <c r="S159" s="229">
        <v>0</v>
      </c>
      <c r="T159" s="230">
        <f>S159*H159</f>
        <v>0</v>
      </c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R159" s="231" t="s">
        <v>139</v>
      </c>
      <c r="AT159" s="231" t="s">
        <v>118</v>
      </c>
      <c r="AU159" s="231" t="s">
        <v>84</v>
      </c>
      <c r="AY159" s="17" t="s">
        <v>121</v>
      </c>
      <c r="BE159" s="232">
        <f>IF(N159="základní",J159,0)</f>
        <v>0</v>
      </c>
      <c r="BF159" s="232">
        <f>IF(N159="snížená",J159,0)</f>
        <v>0</v>
      </c>
      <c r="BG159" s="232">
        <f>IF(N159="zákl. přenesená",J159,0)</f>
        <v>0</v>
      </c>
      <c r="BH159" s="232">
        <f>IF(N159="sníž. přenesená",J159,0)</f>
        <v>0</v>
      </c>
      <c r="BI159" s="232">
        <f>IF(N159="nulová",J159,0)</f>
        <v>0</v>
      </c>
      <c r="BJ159" s="17" t="s">
        <v>82</v>
      </c>
      <c r="BK159" s="232">
        <f>ROUND(I159*H159,2)</f>
        <v>0</v>
      </c>
      <c r="BL159" s="17" t="s">
        <v>129</v>
      </c>
      <c r="BM159" s="231" t="s">
        <v>283</v>
      </c>
    </row>
    <row r="160" s="2" customFormat="1" ht="37.8" customHeight="1">
      <c r="A160" s="38"/>
      <c r="B160" s="39"/>
      <c r="C160" s="219" t="s">
        <v>284</v>
      </c>
      <c r="D160" s="219" t="s">
        <v>125</v>
      </c>
      <c r="E160" s="220" t="s">
        <v>285</v>
      </c>
      <c r="F160" s="221" t="s">
        <v>286</v>
      </c>
      <c r="G160" s="222" t="s">
        <v>128</v>
      </c>
      <c r="H160" s="223">
        <v>1</v>
      </c>
      <c r="I160" s="224"/>
      <c r="J160" s="225">
        <f>ROUND(I160*H160,2)</f>
        <v>0</v>
      </c>
      <c r="K160" s="226"/>
      <c r="L160" s="44"/>
      <c r="M160" s="227" t="s">
        <v>1</v>
      </c>
      <c r="N160" s="228" t="s">
        <v>39</v>
      </c>
      <c r="O160" s="91"/>
      <c r="P160" s="229">
        <f>O160*H160</f>
        <v>0</v>
      </c>
      <c r="Q160" s="229">
        <v>0</v>
      </c>
      <c r="R160" s="229">
        <f>Q160*H160</f>
        <v>0</v>
      </c>
      <c r="S160" s="229">
        <v>0</v>
      </c>
      <c r="T160" s="230">
        <f>S160*H160</f>
        <v>0</v>
      </c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R160" s="231" t="s">
        <v>129</v>
      </c>
      <c r="AT160" s="231" t="s">
        <v>125</v>
      </c>
      <c r="AU160" s="231" t="s">
        <v>84</v>
      </c>
      <c r="AY160" s="17" t="s">
        <v>121</v>
      </c>
      <c r="BE160" s="232">
        <f>IF(N160="základní",J160,0)</f>
        <v>0</v>
      </c>
      <c r="BF160" s="232">
        <f>IF(N160="snížená",J160,0)</f>
        <v>0</v>
      </c>
      <c r="BG160" s="232">
        <f>IF(N160="zákl. přenesená",J160,0)</f>
        <v>0</v>
      </c>
      <c r="BH160" s="232">
        <f>IF(N160="sníž. přenesená",J160,0)</f>
        <v>0</v>
      </c>
      <c r="BI160" s="232">
        <f>IF(N160="nulová",J160,0)</f>
        <v>0</v>
      </c>
      <c r="BJ160" s="17" t="s">
        <v>82</v>
      </c>
      <c r="BK160" s="232">
        <f>ROUND(I160*H160,2)</f>
        <v>0</v>
      </c>
      <c r="BL160" s="17" t="s">
        <v>129</v>
      </c>
      <c r="BM160" s="231" t="s">
        <v>287</v>
      </c>
    </row>
    <row r="161" s="2" customFormat="1" ht="16.5" customHeight="1">
      <c r="A161" s="38"/>
      <c r="B161" s="39"/>
      <c r="C161" s="219" t="s">
        <v>82</v>
      </c>
      <c r="D161" s="219" t="s">
        <v>125</v>
      </c>
      <c r="E161" s="220" t="s">
        <v>288</v>
      </c>
      <c r="F161" s="221" t="s">
        <v>289</v>
      </c>
      <c r="G161" s="222" t="s">
        <v>134</v>
      </c>
      <c r="H161" s="223">
        <v>80</v>
      </c>
      <c r="I161" s="224"/>
      <c r="J161" s="225">
        <f>ROUND(I161*H161,2)</f>
        <v>0</v>
      </c>
      <c r="K161" s="226"/>
      <c r="L161" s="44"/>
      <c r="M161" s="227" t="s">
        <v>1</v>
      </c>
      <c r="N161" s="228" t="s">
        <v>39</v>
      </c>
      <c r="O161" s="91"/>
      <c r="P161" s="229">
        <f>O161*H161</f>
        <v>0</v>
      </c>
      <c r="Q161" s="229">
        <v>0</v>
      </c>
      <c r="R161" s="229">
        <f>Q161*H161</f>
        <v>0</v>
      </c>
      <c r="S161" s="229">
        <v>0</v>
      </c>
      <c r="T161" s="230">
        <f>S161*H161</f>
        <v>0</v>
      </c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R161" s="231" t="s">
        <v>129</v>
      </c>
      <c r="AT161" s="231" t="s">
        <v>125</v>
      </c>
      <c r="AU161" s="231" t="s">
        <v>84</v>
      </c>
      <c r="AY161" s="17" t="s">
        <v>121</v>
      </c>
      <c r="BE161" s="232">
        <f>IF(N161="základní",J161,0)</f>
        <v>0</v>
      </c>
      <c r="BF161" s="232">
        <f>IF(N161="snížená",J161,0)</f>
        <v>0</v>
      </c>
      <c r="BG161" s="232">
        <f>IF(N161="zákl. přenesená",J161,0)</f>
        <v>0</v>
      </c>
      <c r="BH161" s="232">
        <f>IF(N161="sníž. přenesená",J161,0)</f>
        <v>0</v>
      </c>
      <c r="BI161" s="232">
        <f>IF(N161="nulová",J161,0)</f>
        <v>0</v>
      </c>
      <c r="BJ161" s="17" t="s">
        <v>82</v>
      </c>
      <c r="BK161" s="232">
        <f>ROUND(I161*H161,2)</f>
        <v>0</v>
      </c>
      <c r="BL161" s="17" t="s">
        <v>129</v>
      </c>
      <c r="BM161" s="231" t="s">
        <v>290</v>
      </c>
    </row>
    <row r="162" s="2" customFormat="1" ht="16.5" customHeight="1">
      <c r="A162" s="38"/>
      <c r="B162" s="39"/>
      <c r="C162" s="233" t="s">
        <v>84</v>
      </c>
      <c r="D162" s="233" t="s">
        <v>118</v>
      </c>
      <c r="E162" s="234" t="s">
        <v>291</v>
      </c>
      <c r="F162" s="235" t="s">
        <v>292</v>
      </c>
      <c r="G162" s="236" t="s">
        <v>134</v>
      </c>
      <c r="H162" s="237">
        <v>80</v>
      </c>
      <c r="I162" s="238"/>
      <c r="J162" s="239">
        <f>ROUND(I162*H162,2)</f>
        <v>0</v>
      </c>
      <c r="K162" s="240"/>
      <c r="L162" s="241"/>
      <c r="M162" s="242" t="s">
        <v>1</v>
      </c>
      <c r="N162" s="243" t="s">
        <v>39</v>
      </c>
      <c r="O162" s="91"/>
      <c r="P162" s="229">
        <f>O162*H162</f>
        <v>0</v>
      </c>
      <c r="Q162" s="229">
        <v>0</v>
      </c>
      <c r="R162" s="229">
        <f>Q162*H162</f>
        <v>0</v>
      </c>
      <c r="S162" s="229">
        <v>0</v>
      </c>
      <c r="T162" s="230">
        <f>S162*H162</f>
        <v>0</v>
      </c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R162" s="231" t="s">
        <v>139</v>
      </c>
      <c r="AT162" s="231" t="s">
        <v>118</v>
      </c>
      <c r="AU162" s="231" t="s">
        <v>84</v>
      </c>
      <c r="AY162" s="17" t="s">
        <v>121</v>
      </c>
      <c r="BE162" s="232">
        <f>IF(N162="základní",J162,0)</f>
        <v>0</v>
      </c>
      <c r="BF162" s="232">
        <f>IF(N162="snížená",J162,0)</f>
        <v>0</v>
      </c>
      <c r="BG162" s="232">
        <f>IF(N162="zákl. přenesená",J162,0)</f>
        <v>0</v>
      </c>
      <c r="BH162" s="232">
        <f>IF(N162="sníž. přenesená",J162,0)</f>
        <v>0</v>
      </c>
      <c r="BI162" s="232">
        <f>IF(N162="nulová",J162,0)</f>
        <v>0</v>
      </c>
      <c r="BJ162" s="17" t="s">
        <v>82</v>
      </c>
      <c r="BK162" s="232">
        <f>ROUND(I162*H162,2)</f>
        <v>0</v>
      </c>
      <c r="BL162" s="17" t="s">
        <v>129</v>
      </c>
      <c r="BM162" s="231" t="s">
        <v>293</v>
      </c>
    </row>
    <row r="163" s="2" customFormat="1" ht="24.15" customHeight="1">
      <c r="A163" s="38"/>
      <c r="B163" s="39"/>
      <c r="C163" s="233" t="s">
        <v>120</v>
      </c>
      <c r="D163" s="233" t="s">
        <v>118</v>
      </c>
      <c r="E163" s="234" t="s">
        <v>294</v>
      </c>
      <c r="F163" s="235" t="s">
        <v>295</v>
      </c>
      <c r="G163" s="236" t="s">
        <v>296</v>
      </c>
      <c r="H163" s="237">
        <v>32</v>
      </c>
      <c r="I163" s="238"/>
      <c r="J163" s="239">
        <f>ROUND(I163*H163,2)</f>
        <v>0</v>
      </c>
      <c r="K163" s="240"/>
      <c r="L163" s="241"/>
      <c r="M163" s="242" t="s">
        <v>1</v>
      </c>
      <c r="N163" s="243" t="s">
        <v>39</v>
      </c>
      <c r="O163" s="91"/>
      <c r="P163" s="229">
        <f>O163*H163</f>
        <v>0</v>
      </c>
      <c r="Q163" s="229">
        <v>0</v>
      </c>
      <c r="R163" s="229">
        <f>Q163*H163</f>
        <v>0</v>
      </c>
      <c r="S163" s="229">
        <v>0</v>
      </c>
      <c r="T163" s="230">
        <f>S163*H163</f>
        <v>0</v>
      </c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R163" s="231" t="s">
        <v>139</v>
      </c>
      <c r="AT163" s="231" t="s">
        <v>118</v>
      </c>
      <c r="AU163" s="231" t="s">
        <v>84</v>
      </c>
      <c r="AY163" s="17" t="s">
        <v>121</v>
      </c>
      <c r="BE163" s="232">
        <f>IF(N163="základní",J163,0)</f>
        <v>0</v>
      </c>
      <c r="BF163" s="232">
        <f>IF(N163="snížená",J163,0)</f>
        <v>0</v>
      </c>
      <c r="BG163" s="232">
        <f>IF(N163="zákl. přenesená",J163,0)</f>
        <v>0</v>
      </c>
      <c r="BH163" s="232">
        <f>IF(N163="sníž. přenesená",J163,0)</f>
        <v>0</v>
      </c>
      <c r="BI163" s="232">
        <f>IF(N163="nulová",J163,0)</f>
        <v>0</v>
      </c>
      <c r="BJ163" s="17" t="s">
        <v>82</v>
      </c>
      <c r="BK163" s="232">
        <f>ROUND(I163*H163,2)</f>
        <v>0</v>
      </c>
      <c r="BL163" s="17" t="s">
        <v>129</v>
      </c>
      <c r="BM163" s="231" t="s">
        <v>297</v>
      </c>
    </row>
    <row r="164" s="12" customFormat="1" ht="22.8" customHeight="1">
      <c r="A164" s="12"/>
      <c r="B164" s="203"/>
      <c r="C164" s="204"/>
      <c r="D164" s="205" t="s">
        <v>73</v>
      </c>
      <c r="E164" s="217" t="s">
        <v>298</v>
      </c>
      <c r="F164" s="217" t="s">
        <v>299</v>
      </c>
      <c r="G164" s="204"/>
      <c r="H164" s="204"/>
      <c r="I164" s="207"/>
      <c r="J164" s="218">
        <f>BK164</f>
        <v>0</v>
      </c>
      <c r="K164" s="204"/>
      <c r="L164" s="209"/>
      <c r="M164" s="210"/>
      <c r="N164" s="211"/>
      <c r="O164" s="211"/>
      <c r="P164" s="212">
        <f>SUM(P165:P168)</f>
        <v>0</v>
      </c>
      <c r="Q164" s="211"/>
      <c r="R164" s="212">
        <f>SUM(R165:R168)</f>
        <v>0</v>
      </c>
      <c r="S164" s="211"/>
      <c r="T164" s="213">
        <f>SUM(T165:T168)</f>
        <v>0</v>
      </c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R164" s="214" t="s">
        <v>120</v>
      </c>
      <c r="AT164" s="215" t="s">
        <v>73</v>
      </c>
      <c r="AU164" s="215" t="s">
        <v>82</v>
      </c>
      <c r="AY164" s="214" t="s">
        <v>121</v>
      </c>
      <c r="BK164" s="216">
        <f>SUM(BK165:BK168)</f>
        <v>0</v>
      </c>
    </row>
    <row r="165" s="2" customFormat="1" ht="33" customHeight="1">
      <c r="A165" s="38"/>
      <c r="B165" s="39"/>
      <c r="C165" s="219" t="s">
        <v>300</v>
      </c>
      <c r="D165" s="219" t="s">
        <v>125</v>
      </c>
      <c r="E165" s="220" t="s">
        <v>301</v>
      </c>
      <c r="F165" s="221" t="s">
        <v>302</v>
      </c>
      <c r="G165" s="222" t="s">
        <v>303</v>
      </c>
      <c r="H165" s="223">
        <v>24</v>
      </c>
      <c r="I165" s="224"/>
      <c r="J165" s="225">
        <f>ROUND(I165*H165,2)</f>
        <v>0</v>
      </c>
      <c r="K165" s="226"/>
      <c r="L165" s="44"/>
      <c r="M165" s="227" t="s">
        <v>1</v>
      </c>
      <c r="N165" s="228" t="s">
        <v>39</v>
      </c>
      <c r="O165" s="91"/>
      <c r="P165" s="229">
        <f>O165*H165</f>
        <v>0</v>
      </c>
      <c r="Q165" s="229">
        <v>0</v>
      </c>
      <c r="R165" s="229">
        <f>Q165*H165</f>
        <v>0</v>
      </c>
      <c r="S165" s="229">
        <v>0</v>
      </c>
      <c r="T165" s="230">
        <f>S165*H165</f>
        <v>0</v>
      </c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R165" s="231" t="s">
        <v>129</v>
      </c>
      <c r="AT165" s="231" t="s">
        <v>125</v>
      </c>
      <c r="AU165" s="231" t="s">
        <v>84</v>
      </c>
      <c r="AY165" s="17" t="s">
        <v>121</v>
      </c>
      <c r="BE165" s="232">
        <f>IF(N165="základní",J165,0)</f>
        <v>0</v>
      </c>
      <c r="BF165" s="232">
        <f>IF(N165="snížená",J165,0)</f>
        <v>0</v>
      </c>
      <c r="BG165" s="232">
        <f>IF(N165="zákl. přenesená",J165,0)</f>
        <v>0</v>
      </c>
      <c r="BH165" s="232">
        <f>IF(N165="sníž. přenesená",J165,0)</f>
        <v>0</v>
      </c>
      <c r="BI165" s="232">
        <f>IF(N165="nulová",J165,0)</f>
        <v>0</v>
      </c>
      <c r="BJ165" s="17" t="s">
        <v>82</v>
      </c>
      <c r="BK165" s="232">
        <f>ROUND(I165*H165,2)</f>
        <v>0</v>
      </c>
      <c r="BL165" s="17" t="s">
        <v>129</v>
      </c>
      <c r="BM165" s="231" t="s">
        <v>304</v>
      </c>
    </row>
    <row r="166" s="2" customFormat="1" ht="24.15" customHeight="1">
      <c r="A166" s="38"/>
      <c r="B166" s="39"/>
      <c r="C166" s="219" t="s">
        <v>305</v>
      </c>
      <c r="D166" s="219" t="s">
        <v>125</v>
      </c>
      <c r="E166" s="220" t="s">
        <v>306</v>
      </c>
      <c r="F166" s="221" t="s">
        <v>307</v>
      </c>
      <c r="G166" s="222" t="s">
        <v>303</v>
      </c>
      <c r="H166" s="223">
        <v>23</v>
      </c>
      <c r="I166" s="224"/>
      <c r="J166" s="225">
        <f>ROUND(I166*H166,2)</f>
        <v>0</v>
      </c>
      <c r="K166" s="226"/>
      <c r="L166" s="44"/>
      <c r="M166" s="227" t="s">
        <v>1</v>
      </c>
      <c r="N166" s="228" t="s">
        <v>39</v>
      </c>
      <c r="O166" s="91"/>
      <c r="P166" s="229">
        <f>O166*H166</f>
        <v>0</v>
      </c>
      <c r="Q166" s="229">
        <v>0</v>
      </c>
      <c r="R166" s="229">
        <f>Q166*H166</f>
        <v>0</v>
      </c>
      <c r="S166" s="229">
        <v>0</v>
      </c>
      <c r="T166" s="230">
        <f>S166*H166</f>
        <v>0</v>
      </c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R166" s="231" t="s">
        <v>129</v>
      </c>
      <c r="AT166" s="231" t="s">
        <v>125</v>
      </c>
      <c r="AU166" s="231" t="s">
        <v>84</v>
      </c>
      <c r="AY166" s="17" t="s">
        <v>121</v>
      </c>
      <c r="BE166" s="232">
        <f>IF(N166="základní",J166,0)</f>
        <v>0</v>
      </c>
      <c r="BF166" s="232">
        <f>IF(N166="snížená",J166,0)</f>
        <v>0</v>
      </c>
      <c r="BG166" s="232">
        <f>IF(N166="zákl. přenesená",J166,0)</f>
        <v>0</v>
      </c>
      <c r="BH166" s="232">
        <f>IF(N166="sníž. přenesená",J166,0)</f>
        <v>0</v>
      </c>
      <c r="BI166" s="232">
        <f>IF(N166="nulová",J166,0)</f>
        <v>0</v>
      </c>
      <c r="BJ166" s="17" t="s">
        <v>82</v>
      </c>
      <c r="BK166" s="232">
        <f>ROUND(I166*H166,2)</f>
        <v>0</v>
      </c>
      <c r="BL166" s="17" t="s">
        <v>129</v>
      </c>
      <c r="BM166" s="231" t="s">
        <v>308</v>
      </c>
    </row>
    <row r="167" s="2" customFormat="1" ht="24.15" customHeight="1">
      <c r="A167" s="38"/>
      <c r="B167" s="39"/>
      <c r="C167" s="219" t="s">
        <v>309</v>
      </c>
      <c r="D167" s="219" t="s">
        <v>125</v>
      </c>
      <c r="E167" s="220" t="s">
        <v>310</v>
      </c>
      <c r="F167" s="221" t="s">
        <v>311</v>
      </c>
      <c r="G167" s="222" t="s">
        <v>134</v>
      </c>
      <c r="H167" s="223">
        <v>80</v>
      </c>
      <c r="I167" s="224"/>
      <c r="J167" s="225">
        <f>ROUND(I167*H167,2)</f>
        <v>0</v>
      </c>
      <c r="K167" s="226"/>
      <c r="L167" s="44"/>
      <c r="M167" s="227" t="s">
        <v>1</v>
      </c>
      <c r="N167" s="228" t="s">
        <v>39</v>
      </c>
      <c r="O167" s="91"/>
      <c r="P167" s="229">
        <f>O167*H167</f>
        <v>0</v>
      </c>
      <c r="Q167" s="229">
        <v>0</v>
      </c>
      <c r="R167" s="229">
        <f>Q167*H167</f>
        <v>0</v>
      </c>
      <c r="S167" s="229">
        <v>0</v>
      </c>
      <c r="T167" s="230">
        <f>S167*H167</f>
        <v>0</v>
      </c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R167" s="231" t="s">
        <v>129</v>
      </c>
      <c r="AT167" s="231" t="s">
        <v>125</v>
      </c>
      <c r="AU167" s="231" t="s">
        <v>84</v>
      </c>
      <c r="AY167" s="17" t="s">
        <v>121</v>
      </c>
      <c r="BE167" s="232">
        <f>IF(N167="základní",J167,0)</f>
        <v>0</v>
      </c>
      <c r="BF167" s="232">
        <f>IF(N167="snížená",J167,0)</f>
        <v>0</v>
      </c>
      <c r="BG167" s="232">
        <f>IF(N167="zákl. přenesená",J167,0)</f>
        <v>0</v>
      </c>
      <c r="BH167" s="232">
        <f>IF(N167="sníž. přenesená",J167,0)</f>
        <v>0</v>
      </c>
      <c r="BI167" s="232">
        <f>IF(N167="nulová",J167,0)</f>
        <v>0</v>
      </c>
      <c r="BJ167" s="17" t="s">
        <v>82</v>
      </c>
      <c r="BK167" s="232">
        <f>ROUND(I167*H167,2)</f>
        <v>0</v>
      </c>
      <c r="BL167" s="17" t="s">
        <v>129</v>
      </c>
      <c r="BM167" s="231" t="s">
        <v>312</v>
      </c>
    </row>
    <row r="168" s="2" customFormat="1" ht="24.15" customHeight="1">
      <c r="A168" s="38"/>
      <c r="B168" s="39"/>
      <c r="C168" s="233" t="s">
        <v>313</v>
      </c>
      <c r="D168" s="233" t="s">
        <v>118</v>
      </c>
      <c r="E168" s="234" t="s">
        <v>314</v>
      </c>
      <c r="F168" s="235" t="s">
        <v>315</v>
      </c>
      <c r="G168" s="236" t="s">
        <v>1</v>
      </c>
      <c r="H168" s="237">
        <v>80</v>
      </c>
      <c r="I168" s="238"/>
      <c r="J168" s="239">
        <f>ROUND(I168*H168,2)</f>
        <v>0</v>
      </c>
      <c r="K168" s="240"/>
      <c r="L168" s="241"/>
      <c r="M168" s="244" t="s">
        <v>1</v>
      </c>
      <c r="N168" s="245" t="s">
        <v>39</v>
      </c>
      <c r="O168" s="246"/>
      <c r="P168" s="247">
        <f>O168*H168</f>
        <v>0</v>
      </c>
      <c r="Q168" s="247">
        <v>0</v>
      </c>
      <c r="R168" s="247">
        <f>Q168*H168</f>
        <v>0</v>
      </c>
      <c r="S168" s="247">
        <v>0</v>
      </c>
      <c r="T168" s="248">
        <f>S168*H168</f>
        <v>0</v>
      </c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R168" s="231" t="s">
        <v>139</v>
      </c>
      <c r="AT168" s="231" t="s">
        <v>118</v>
      </c>
      <c r="AU168" s="231" t="s">
        <v>84</v>
      </c>
      <c r="AY168" s="17" t="s">
        <v>121</v>
      </c>
      <c r="BE168" s="232">
        <f>IF(N168="základní",J168,0)</f>
        <v>0</v>
      </c>
      <c r="BF168" s="232">
        <f>IF(N168="snížená",J168,0)</f>
        <v>0</v>
      </c>
      <c r="BG168" s="232">
        <f>IF(N168="zákl. přenesená",J168,0)</f>
        <v>0</v>
      </c>
      <c r="BH168" s="232">
        <f>IF(N168="sníž. přenesená",J168,0)</f>
        <v>0</v>
      </c>
      <c r="BI168" s="232">
        <f>IF(N168="nulová",J168,0)</f>
        <v>0</v>
      </c>
      <c r="BJ168" s="17" t="s">
        <v>82</v>
      </c>
      <c r="BK168" s="232">
        <f>ROUND(I168*H168,2)</f>
        <v>0</v>
      </c>
      <c r="BL168" s="17" t="s">
        <v>129</v>
      </c>
      <c r="BM168" s="231" t="s">
        <v>316</v>
      </c>
    </row>
    <row r="169" s="2" customFormat="1" ht="6.96" customHeight="1">
      <c r="A169" s="38"/>
      <c r="B169" s="66"/>
      <c r="C169" s="67"/>
      <c r="D169" s="67"/>
      <c r="E169" s="67"/>
      <c r="F169" s="67"/>
      <c r="G169" s="67"/>
      <c r="H169" s="67"/>
      <c r="I169" s="67"/>
      <c r="J169" s="67"/>
      <c r="K169" s="67"/>
      <c r="L169" s="44"/>
      <c r="M169" s="38"/>
      <c r="O169" s="38"/>
      <c r="P169" s="38"/>
      <c r="Q169" s="38"/>
      <c r="R169" s="38"/>
      <c r="S169" s="38"/>
      <c r="T169" s="38"/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</row>
  </sheetData>
  <sheetProtection sheet="1" autoFilter="0" formatColumns="0" formatRows="0" objects="1" scenarios="1" spinCount="100000" saltValue="1ez/d0uFYh8X0mlNIztRmH4Svm1Pte1FdEGUCsOZrxmy/LgtPLqJcgH9TVsaKXTCTL+jq0F7P1vXUeDdkZ7+qw==" hashValue="48dOl0ENJtmzysAy7XUPUMioetm3hYRMOHVGnUFrQI5/spF6eXHfxYMvpSUGiRcKxTTOUpSwtsdXph+NuhEOtg==" algorithmName="SHA-512" password="CC35"/>
  <autoFilter ref="C118:K168"/>
  <mergeCells count="9">
    <mergeCell ref="E7:H7"/>
    <mergeCell ref="E9:H9"/>
    <mergeCell ref="E18:H18"/>
    <mergeCell ref="E27:H27"/>
    <mergeCell ref="E85:H85"/>
    <mergeCell ref="E87:H87"/>
    <mergeCell ref="E109:H109"/>
    <mergeCell ref="E111:H111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87</v>
      </c>
    </row>
    <row r="3" s="1" customFormat="1" ht="6.96" customHeight="1">
      <c r="B3" s="136"/>
      <c r="C3" s="137"/>
      <c r="D3" s="137"/>
      <c r="E3" s="137"/>
      <c r="F3" s="137"/>
      <c r="G3" s="137"/>
      <c r="H3" s="137"/>
      <c r="I3" s="137"/>
      <c r="J3" s="137"/>
      <c r="K3" s="137"/>
      <c r="L3" s="20"/>
      <c r="AT3" s="17" t="s">
        <v>84</v>
      </c>
    </row>
    <row r="4" s="1" customFormat="1" ht="24.96" customHeight="1">
      <c r="B4" s="20"/>
      <c r="D4" s="138" t="s">
        <v>94</v>
      </c>
      <c r="L4" s="20"/>
      <c r="M4" s="139" t="s">
        <v>10</v>
      </c>
      <c r="AT4" s="17" t="s">
        <v>4</v>
      </c>
    </row>
    <row r="5" s="1" customFormat="1" ht="6.96" customHeight="1">
      <c r="B5" s="20"/>
      <c r="L5" s="20"/>
    </row>
    <row r="6" s="1" customFormat="1" ht="12" customHeight="1">
      <c r="B6" s="20"/>
      <c r="D6" s="140" t="s">
        <v>16</v>
      </c>
      <c r="L6" s="20"/>
    </row>
    <row r="7" s="1" customFormat="1" ht="16.5" customHeight="1">
      <c r="B7" s="20"/>
      <c r="E7" s="141" t="str">
        <f>'Rekapitulace stavby'!K6</f>
        <v>SLŠ Hranice - Zastřešení víceúčelového hřiště</v>
      </c>
      <c r="F7" s="140"/>
      <c r="G7" s="140"/>
      <c r="H7" s="140"/>
      <c r="L7" s="20"/>
    </row>
    <row r="8" s="2" customFormat="1" ht="12" customHeight="1">
      <c r="A8" s="38"/>
      <c r="B8" s="44"/>
      <c r="C8" s="38"/>
      <c r="D8" s="140" t="s">
        <v>95</v>
      </c>
      <c r="E8" s="38"/>
      <c r="F8" s="38"/>
      <c r="G8" s="38"/>
      <c r="H8" s="38"/>
      <c r="I8" s="38"/>
      <c r="J8" s="38"/>
      <c r="K8" s="38"/>
      <c r="L8" s="63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s="2" customFormat="1" ht="16.5" customHeight="1">
      <c r="A9" s="38"/>
      <c r="B9" s="44"/>
      <c r="C9" s="38"/>
      <c r="D9" s="38"/>
      <c r="E9" s="142" t="s">
        <v>317</v>
      </c>
      <c r="F9" s="38"/>
      <c r="G9" s="38"/>
      <c r="H9" s="38"/>
      <c r="I9" s="38"/>
      <c r="J9" s="38"/>
      <c r="K9" s="38"/>
      <c r="L9" s="63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>
      <c r="A10" s="38"/>
      <c r="B10" s="44"/>
      <c r="C10" s="38"/>
      <c r="D10" s="38"/>
      <c r="E10" s="38"/>
      <c r="F10" s="38"/>
      <c r="G10" s="38"/>
      <c r="H10" s="38"/>
      <c r="I10" s="38"/>
      <c r="J10" s="38"/>
      <c r="K10" s="38"/>
      <c r="L10" s="63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2" customHeight="1">
      <c r="A11" s="38"/>
      <c r="B11" s="44"/>
      <c r="C11" s="38"/>
      <c r="D11" s="140" t="s">
        <v>18</v>
      </c>
      <c r="E11" s="38"/>
      <c r="F11" s="143" t="s">
        <v>1</v>
      </c>
      <c r="G11" s="38"/>
      <c r="H11" s="38"/>
      <c r="I11" s="140" t="s">
        <v>19</v>
      </c>
      <c r="J11" s="143" t="s">
        <v>1</v>
      </c>
      <c r="K11" s="38"/>
      <c r="L11" s="63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44"/>
      <c r="C12" s="38"/>
      <c r="D12" s="140" t="s">
        <v>20</v>
      </c>
      <c r="E12" s="38"/>
      <c r="F12" s="143" t="s">
        <v>21</v>
      </c>
      <c r="G12" s="38"/>
      <c r="H12" s="38"/>
      <c r="I12" s="140" t="s">
        <v>22</v>
      </c>
      <c r="J12" s="144" t="str">
        <f>'Rekapitulace stavby'!AN8</f>
        <v>5. 6. 2025</v>
      </c>
      <c r="K12" s="38"/>
      <c r="L12" s="63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0.8" customHeight="1">
      <c r="A13" s="38"/>
      <c r="B13" s="44"/>
      <c r="C13" s="38"/>
      <c r="D13" s="38"/>
      <c r="E13" s="38"/>
      <c r="F13" s="38"/>
      <c r="G13" s="38"/>
      <c r="H13" s="38"/>
      <c r="I13" s="38"/>
      <c r="J13" s="38"/>
      <c r="K13" s="38"/>
      <c r="L13" s="63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44"/>
      <c r="C14" s="38"/>
      <c r="D14" s="140" t="s">
        <v>24</v>
      </c>
      <c r="E14" s="38"/>
      <c r="F14" s="38"/>
      <c r="G14" s="38"/>
      <c r="H14" s="38"/>
      <c r="I14" s="140" t="s">
        <v>25</v>
      </c>
      <c r="J14" s="143" t="str">
        <f>IF('Rekapitulace stavby'!AN10="","",'Rekapitulace stavby'!AN10)</f>
        <v/>
      </c>
      <c r="K14" s="38"/>
      <c r="L14" s="63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8" customHeight="1">
      <c r="A15" s="38"/>
      <c r="B15" s="44"/>
      <c r="C15" s="38"/>
      <c r="D15" s="38"/>
      <c r="E15" s="143" t="str">
        <f>IF('Rekapitulace stavby'!E11="","",'Rekapitulace stavby'!E11)</f>
        <v xml:space="preserve"> </v>
      </c>
      <c r="F15" s="38"/>
      <c r="G15" s="38"/>
      <c r="H15" s="38"/>
      <c r="I15" s="140" t="s">
        <v>27</v>
      </c>
      <c r="J15" s="143" t="str">
        <f>IF('Rekapitulace stavby'!AN11="","",'Rekapitulace stavby'!AN11)</f>
        <v/>
      </c>
      <c r="K15" s="38"/>
      <c r="L15" s="63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6.96" customHeight="1">
      <c r="A16" s="38"/>
      <c r="B16" s="44"/>
      <c r="C16" s="38"/>
      <c r="D16" s="38"/>
      <c r="E16" s="38"/>
      <c r="F16" s="38"/>
      <c r="G16" s="38"/>
      <c r="H16" s="38"/>
      <c r="I16" s="38"/>
      <c r="J16" s="38"/>
      <c r="K16" s="38"/>
      <c r="L16" s="63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2" customHeight="1">
      <c r="A17" s="38"/>
      <c r="B17" s="44"/>
      <c r="C17" s="38"/>
      <c r="D17" s="140" t="s">
        <v>28</v>
      </c>
      <c r="E17" s="38"/>
      <c r="F17" s="38"/>
      <c r="G17" s="38"/>
      <c r="H17" s="38"/>
      <c r="I17" s="140" t="s">
        <v>25</v>
      </c>
      <c r="J17" s="33" t="str">
        <f>'Rekapitulace stavby'!AN13</f>
        <v>Vyplň údaj</v>
      </c>
      <c r="K17" s="38"/>
      <c r="L17" s="63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8" customHeight="1">
      <c r="A18" s="38"/>
      <c r="B18" s="44"/>
      <c r="C18" s="38"/>
      <c r="D18" s="38"/>
      <c r="E18" s="33" t="str">
        <f>'Rekapitulace stavby'!E14</f>
        <v>Vyplň údaj</v>
      </c>
      <c r="F18" s="143"/>
      <c r="G18" s="143"/>
      <c r="H18" s="143"/>
      <c r="I18" s="140" t="s">
        <v>27</v>
      </c>
      <c r="J18" s="33" t="str">
        <f>'Rekapitulace stavby'!AN14</f>
        <v>Vyplň údaj</v>
      </c>
      <c r="K18" s="38"/>
      <c r="L18" s="63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6.96" customHeight="1">
      <c r="A19" s="38"/>
      <c r="B19" s="44"/>
      <c r="C19" s="38"/>
      <c r="D19" s="38"/>
      <c r="E19" s="38"/>
      <c r="F19" s="38"/>
      <c r="G19" s="38"/>
      <c r="H19" s="38"/>
      <c r="I19" s="38"/>
      <c r="J19" s="38"/>
      <c r="K19" s="38"/>
      <c r="L19" s="63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2" customHeight="1">
      <c r="A20" s="38"/>
      <c r="B20" s="44"/>
      <c r="C20" s="38"/>
      <c r="D20" s="140" t="s">
        <v>30</v>
      </c>
      <c r="E20" s="38"/>
      <c r="F20" s="38"/>
      <c r="G20" s="38"/>
      <c r="H20" s="38"/>
      <c r="I20" s="140" t="s">
        <v>25</v>
      </c>
      <c r="J20" s="143" t="str">
        <f>IF('Rekapitulace stavby'!AN16="","",'Rekapitulace stavby'!AN16)</f>
        <v/>
      </c>
      <c r="K20" s="38"/>
      <c r="L20" s="63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8" customHeight="1">
      <c r="A21" s="38"/>
      <c r="B21" s="44"/>
      <c r="C21" s="38"/>
      <c r="D21" s="38"/>
      <c r="E21" s="143" t="str">
        <f>IF('Rekapitulace stavby'!E17="","",'Rekapitulace stavby'!E17)</f>
        <v xml:space="preserve"> </v>
      </c>
      <c r="F21" s="38"/>
      <c r="G21" s="38"/>
      <c r="H21" s="38"/>
      <c r="I21" s="140" t="s">
        <v>27</v>
      </c>
      <c r="J21" s="143" t="str">
        <f>IF('Rekapitulace stavby'!AN17="","",'Rekapitulace stavby'!AN17)</f>
        <v/>
      </c>
      <c r="K21" s="38"/>
      <c r="L21" s="63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6.96" customHeight="1">
      <c r="A22" s="38"/>
      <c r="B22" s="44"/>
      <c r="C22" s="38"/>
      <c r="D22" s="38"/>
      <c r="E22" s="38"/>
      <c r="F22" s="38"/>
      <c r="G22" s="38"/>
      <c r="H22" s="38"/>
      <c r="I22" s="38"/>
      <c r="J22" s="38"/>
      <c r="K22" s="38"/>
      <c r="L22" s="63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2" customHeight="1">
      <c r="A23" s="38"/>
      <c r="B23" s="44"/>
      <c r="C23" s="38"/>
      <c r="D23" s="140" t="s">
        <v>32</v>
      </c>
      <c r="E23" s="38"/>
      <c r="F23" s="38"/>
      <c r="G23" s="38"/>
      <c r="H23" s="38"/>
      <c r="I23" s="140" t="s">
        <v>25</v>
      </c>
      <c r="J23" s="143" t="str">
        <f>IF('Rekapitulace stavby'!AN19="","",'Rekapitulace stavby'!AN19)</f>
        <v/>
      </c>
      <c r="K23" s="38"/>
      <c r="L23" s="63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8" customHeight="1">
      <c r="A24" s="38"/>
      <c r="B24" s="44"/>
      <c r="C24" s="38"/>
      <c r="D24" s="38"/>
      <c r="E24" s="143" t="str">
        <f>IF('Rekapitulace stavby'!E20="","",'Rekapitulace stavby'!E20)</f>
        <v xml:space="preserve"> </v>
      </c>
      <c r="F24" s="38"/>
      <c r="G24" s="38"/>
      <c r="H24" s="38"/>
      <c r="I24" s="140" t="s">
        <v>27</v>
      </c>
      <c r="J24" s="143" t="str">
        <f>IF('Rekapitulace stavby'!AN20="","",'Rekapitulace stavby'!AN20)</f>
        <v/>
      </c>
      <c r="K24" s="38"/>
      <c r="L24" s="63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6.96" customHeight="1">
      <c r="A25" s="38"/>
      <c r="B25" s="44"/>
      <c r="C25" s="38"/>
      <c r="D25" s="38"/>
      <c r="E25" s="38"/>
      <c r="F25" s="38"/>
      <c r="G25" s="38"/>
      <c r="H25" s="38"/>
      <c r="I25" s="38"/>
      <c r="J25" s="38"/>
      <c r="K25" s="38"/>
      <c r="L25" s="6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2" customHeight="1">
      <c r="A26" s="38"/>
      <c r="B26" s="44"/>
      <c r="C26" s="38"/>
      <c r="D26" s="140" t="s">
        <v>33</v>
      </c>
      <c r="E26" s="38"/>
      <c r="F26" s="38"/>
      <c r="G26" s="38"/>
      <c r="H26" s="38"/>
      <c r="I26" s="38"/>
      <c r="J26" s="38"/>
      <c r="K26" s="38"/>
      <c r="L26" s="63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8" customFormat="1" ht="16.5" customHeight="1">
      <c r="A27" s="145"/>
      <c r="B27" s="146"/>
      <c r="C27" s="145"/>
      <c r="D27" s="145"/>
      <c r="E27" s="147" t="s">
        <v>1</v>
      </c>
      <c r="F27" s="147"/>
      <c r="G27" s="147"/>
      <c r="H27" s="147"/>
      <c r="I27" s="145"/>
      <c r="J27" s="145"/>
      <c r="K27" s="145"/>
      <c r="L27" s="148"/>
      <c r="S27" s="145"/>
      <c r="T27" s="145"/>
      <c r="U27" s="145"/>
      <c r="V27" s="145"/>
      <c r="W27" s="145"/>
      <c r="X27" s="145"/>
      <c r="Y27" s="145"/>
      <c r="Z27" s="145"/>
      <c r="AA27" s="145"/>
      <c r="AB27" s="145"/>
      <c r="AC27" s="145"/>
      <c r="AD27" s="145"/>
      <c r="AE27" s="145"/>
    </row>
    <row r="28" s="2" customFormat="1" ht="6.96" customHeight="1">
      <c r="A28" s="38"/>
      <c r="B28" s="44"/>
      <c r="C28" s="38"/>
      <c r="D28" s="38"/>
      <c r="E28" s="38"/>
      <c r="F28" s="38"/>
      <c r="G28" s="38"/>
      <c r="H28" s="38"/>
      <c r="I28" s="38"/>
      <c r="J28" s="38"/>
      <c r="K28" s="38"/>
      <c r="L28" s="63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44"/>
      <c r="C29" s="38"/>
      <c r="D29" s="149"/>
      <c r="E29" s="149"/>
      <c r="F29" s="149"/>
      <c r="G29" s="149"/>
      <c r="H29" s="149"/>
      <c r="I29" s="149"/>
      <c r="J29" s="149"/>
      <c r="K29" s="149"/>
      <c r="L29" s="63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25.44" customHeight="1">
      <c r="A30" s="38"/>
      <c r="B30" s="44"/>
      <c r="C30" s="38"/>
      <c r="D30" s="150" t="s">
        <v>34</v>
      </c>
      <c r="E30" s="38"/>
      <c r="F30" s="38"/>
      <c r="G30" s="38"/>
      <c r="H30" s="38"/>
      <c r="I30" s="38"/>
      <c r="J30" s="151">
        <f>ROUND(J118, 2)</f>
        <v>0</v>
      </c>
      <c r="K30" s="38"/>
      <c r="L30" s="63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44"/>
      <c r="C31" s="38"/>
      <c r="D31" s="149"/>
      <c r="E31" s="149"/>
      <c r="F31" s="149"/>
      <c r="G31" s="149"/>
      <c r="H31" s="149"/>
      <c r="I31" s="149"/>
      <c r="J31" s="149"/>
      <c r="K31" s="149"/>
      <c r="L31" s="63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14.4" customHeight="1">
      <c r="A32" s="38"/>
      <c r="B32" s="44"/>
      <c r="C32" s="38"/>
      <c r="D32" s="38"/>
      <c r="E32" s="38"/>
      <c r="F32" s="152" t="s">
        <v>36</v>
      </c>
      <c r="G32" s="38"/>
      <c r="H32" s="38"/>
      <c r="I32" s="152" t="s">
        <v>35</v>
      </c>
      <c r="J32" s="152" t="s">
        <v>37</v>
      </c>
      <c r="K32" s="38"/>
      <c r="L32" s="63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14.4" customHeight="1">
      <c r="A33" s="38"/>
      <c r="B33" s="44"/>
      <c r="C33" s="38"/>
      <c r="D33" s="153" t="s">
        <v>38</v>
      </c>
      <c r="E33" s="140" t="s">
        <v>39</v>
      </c>
      <c r="F33" s="154">
        <f>ROUND((SUM(BE118:BE180)),  2)</f>
        <v>0</v>
      </c>
      <c r="G33" s="38"/>
      <c r="H33" s="38"/>
      <c r="I33" s="155">
        <v>0.20999999999999999</v>
      </c>
      <c r="J33" s="154">
        <f>ROUND(((SUM(BE118:BE180))*I33),  2)</f>
        <v>0</v>
      </c>
      <c r="K33" s="38"/>
      <c r="L33" s="63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44"/>
      <c r="C34" s="38"/>
      <c r="D34" s="38"/>
      <c r="E34" s="140" t="s">
        <v>40</v>
      </c>
      <c r="F34" s="154">
        <f>ROUND((SUM(BF118:BF180)),  2)</f>
        <v>0</v>
      </c>
      <c r="G34" s="38"/>
      <c r="H34" s="38"/>
      <c r="I34" s="155">
        <v>0.12</v>
      </c>
      <c r="J34" s="154">
        <f>ROUND(((SUM(BF118:BF180))*I34),  2)</f>
        <v>0</v>
      </c>
      <c r="K34" s="38"/>
      <c r="L34" s="63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44"/>
      <c r="C35" s="38"/>
      <c r="D35" s="38"/>
      <c r="E35" s="140" t="s">
        <v>41</v>
      </c>
      <c r="F35" s="154">
        <f>ROUND((SUM(BG118:BG180)),  2)</f>
        <v>0</v>
      </c>
      <c r="G35" s="38"/>
      <c r="H35" s="38"/>
      <c r="I35" s="155">
        <v>0.20999999999999999</v>
      </c>
      <c r="J35" s="154">
        <f>0</f>
        <v>0</v>
      </c>
      <c r="K35" s="38"/>
      <c r="L35" s="63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44"/>
      <c r="C36" s="38"/>
      <c r="D36" s="38"/>
      <c r="E36" s="140" t="s">
        <v>42</v>
      </c>
      <c r="F36" s="154">
        <f>ROUND((SUM(BH118:BH180)),  2)</f>
        <v>0</v>
      </c>
      <c r="G36" s="38"/>
      <c r="H36" s="38"/>
      <c r="I36" s="155">
        <v>0.12</v>
      </c>
      <c r="J36" s="154">
        <f>0</f>
        <v>0</v>
      </c>
      <c r="K36" s="38"/>
      <c r="L36" s="63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44"/>
      <c r="C37" s="38"/>
      <c r="D37" s="38"/>
      <c r="E37" s="140" t="s">
        <v>43</v>
      </c>
      <c r="F37" s="154">
        <f>ROUND((SUM(BI118:BI180)),  2)</f>
        <v>0</v>
      </c>
      <c r="G37" s="38"/>
      <c r="H37" s="38"/>
      <c r="I37" s="155">
        <v>0</v>
      </c>
      <c r="J37" s="154">
        <f>0</f>
        <v>0</v>
      </c>
      <c r="K37" s="38"/>
      <c r="L37" s="63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6.96" customHeight="1">
      <c r="A38" s="38"/>
      <c r="B38" s="44"/>
      <c r="C38" s="38"/>
      <c r="D38" s="38"/>
      <c r="E38" s="38"/>
      <c r="F38" s="38"/>
      <c r="G38" s="38"/>
      <c r="H38" s="38"/>
      <c r="I38" s="38"/>
      <c r="J38" s="38"/>
      <c r="K38" s="38"/>
      <c r="L38" s="63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s="2" customFormat="1" ht="25.44" customHeight="1">
      <c r="A39" s="38"/>
      <c r="B39" s="44"/>
      <c r="C39" s="156"/>
      <c r="D39" s="157" t="s">
        <v>44</v>
      </c>
      <c r="E39" s="158"/>
      <c r="F39" s="158"/>
      <c r="G39" s="159" t="s">
        <v>45</v>
      </c>
      <c r="H39" s="160" t="s">
        <v>46</v>
      </c>
      <c r="I39" s="158"/>
      <c r="J39" s="161">
        <f>SUM(J30:J37)</f>
        <v>0</v>
      </c>
      <c r="K39" s="162"/>
      <c r="L39" s="63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14.4" customHeight="1">
      <c r="A40" s="38"/>
      <c r="B40" s="44"/>
      <c r="C40" s="38"/>
      <c r="D40" s="38"/>
      <c r="E40" s="38"/>
      <c r="F40" s="38"/>
      <c r="G40" s="38"/>
      <c r="H40" s="38"/>
      <c r="I40" s="38"/>
      <c r="J40" s="38"/>
      <c r="K40" s="38"/>
      <c r="L40" s="63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1" customFormat="1" ht="14.4" customHeight="1">
      <c r="B41" s="20"/>
      <c r="L41" s="20"/>
    </row>
    <row r="42" s="1" customFormat="1" ht="14.4" customHeight="1">
      <c r="B42" s="20"/>
      <c r="L42" s="20"/>
    </row>
    <row r="43" s="1" customFormat="1" ht="14.4" customHeight="1">
      <c r="B43" s="20"/>
      <c r="L43" s="20"/>
    </row>
    <row r="44" s="1" customFormat="1" ht="14.4" customHeight="1">
      <c r="B44" s="20"/>
      <c r="L44" s="20"/>
    </row>
    <row r="45" s="1" customFormat="1" ht="14.4" customHeight="1">
      <c r="B45" s="20"/>
      <c r="L45" s="20"/>
    </row>
    <row r="46" s="1" customFormat="1" ht="14.4" customHeight="1">
      <c r="B46" s="20"/>
      <c r="L46" s="20"/>
    </row>
    <row r="47" s="1" customFormat="1" ht="14.4" customHeight="1">
      <c r="B47" s="20"/>
      <c r="L47" s="20"/>
    </row>
    <row r="48" s="1" customFormat="1" ht="14.4" customHeight="1">
      <c r="B48" s="20"/>
      <c r="L48" s="20"/>
    </row>
    <row r="49" s="1" customFormat="1" ht="14.4" customHeight="1">
      <c r="B49" s="20"/>
      <c r="L49" s="20"/>
    </row>
    <row r="50" s="2" customFormat="1" ht="14.4" customHeight="1">
      <c r="B50" s="63"/>
      <c r="D50" s="163" t="s">
        <v>47</v>
      </c>
      <c r="E50" s="164"/>
      <c r="F50" s="164"/>
      <c r="G50" s="163" t="s">
        <v>48</v>
      </c>
      <c r="H50" s="164"/>
      <c r="I50" s="164"/>
      <c r="J50" s="164"/>
      <c r="K50" s="164"/>
      <c r="L50" s="63"/>
    </row>
    <row r="51">
      <c r="B51" s="20"/>
      <c r="L51" s="20"/>
    </row>
    <row r="52">
      <c r="B52" s="20"/>
      <c r="L52" s="20"/>
    </row>
    <row r="53">
      <c r="B53" s="20"/>
      <c r="L53" s="20"/>
    </row>
    <row r="54">
      <c r="B54" s="20"/>
      <c r="L54" s="20"/>
    </row>
    <row r="55">
      <c r="B55" s="20"/>
      <c r="L55" s="20"/>
    </row>
    <row r="56">
      <c r="B56" s="20"/>
      <c r="L56" s="20"/>
    </row>
    <row r="57">
      <c r="B57" s="20"/>
      <c r="L57" s="20"/>
    </row>
    <row r="58">
      <c r="B58" s="20"/>
      <c r="L58" s="20"/>
    </row>
    <row r="59">
      <c r="B59" s="20"/>
      <c r="L59" s="20"/>
    </row>
    <row r="60">
      <c r="B60" s="20"/>
      <c r="L60" s="20"/>
    </row>
    <row r="61" s="2" customFormat="1">
      <c r="A61" s="38"/>
      <c r="B61" s="44"/>
      <c r="C61" s="38"/>
      <c r="D61" s="165" t="s">
        <v>49</v>
      </c>
      <c r="E61" s="166"/>
      <c r="F61" s="167" t="s">
        <v>50</v>
      </c>
      <c r="G61" s="165" t="s">
        <v>49</v>
      </c>
      <c r="H61" s="166"/>
      <c r="I61" s="166"/>
      <c r="J61" s="168" t="s">
        <v>50</v>
      </c>
      <c r="K61" s="166"/>
      <c r="L61" s="63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0"/>
      <c r="L62" s="20"/>
    </row>
    <row r="63">
      <c r="B63" s="20"/>
      <c r="L63" s="20"/>
    </row>
    <row r="64">
      <c r="B64" s="20"/>
      <c r="L64" s="20"/>
    </row>
    <row r="65" s="2" customFormat="1">
      <c r="A65" s="38"/>
      <c r="B65" s="44"/>
      <c r="C65" s="38"/>
      <c r="D65" s="163" t="s">
        <v>51</v>
      </c>
      <c r="E65" s="169"/>
      <c r="F65" s="169"/>
      <c r="G65" s="163" t="s">
        <v>52</v>
      </c>
      <c r="H65" s="169"/>
      <c r="I65" s="169"/>
      <c r="J65" s="169"/>
      <c r="K65" s="169"/>
      <c r="L65" s="63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0"/>
      <c r="L66" s="20"/>
    </row>
    <row r="67">
      <c r="B67" s="20"/>
      <c r="L67" s="20"/>
    </row>
    <row r="68">
      <c r="B68" s="20"/>
      <c r="L68" s="20"/>
    </row>
    <row r="69">
      <c r="B69" s="20"/>
      <c r="L69" s="20"/>
    </row>
    <row r="70">
      <c r="B70" s="20"/>
      <c r="L70" s="20"/>
    </row>
    <row r="71">
      <c r="B71" s="20"/>
      <c r="L71" s="20"/>
    </row>
    <row r="72">
      <c r="B72" s="20"/>
      <c r="L72" s="20"/>
    </row>
    <row r="73">
      <c r="B73" s="20"/>
      <c r="L73" s="20"/>
    </row>
    <row r="74">
      <c r="B74" s="20"/>
      <c r="L74" s="20"/>
    </row>
    <row r="75">
      <c r="B75" s="20"/>
      <c r="L75" s="20"/>
    </row>
    <row r="76" s="2" customFormat="1">
      <c r="A76" s="38"/>
      <c r="B76" s="44"/>
      <c r="C76" s="38"/>
      <c r="D76" s="165" t="s">
        <v>49</v>
      </c>
      <c r="E76" s="166"/>
      <c r="F76" s="167" t="s">
        <v>50</v>
      </c>
      <c r="G76" s="165" t="s">
        <v>49</v>
      </c>
      <c r="H76" s="166"/>
      <c r="I76" s="166"/>
      <c r="J76" s="168" t="s">
        <v>50</v>
      </c>
      <c r="K76" s="166"/>
      <c r="L76" s="63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170"/>
      <c r="C77" s="171"/>
      <c r="D77" s="171"/>
      <c r="E77" s="171"/>
      <c r="F77" s="171"/>
      <c r="G77" s="171"/>
      <c r="H77" s="171"/>
      <c r="I77" s="171"/>
      <c r="J77" s="171"/>
      <c r="K77" s="171"/>
      <c r="L77" s="63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172"/>
      <c r="C81" s="173"/>
      <c r="D81" s="173"/>
      <c r="E81" s="173"/>
      <c r="F81" s="173"/>
      <c r="G81" s="173"/>
      <c r="H81" s="173"/>
      <c r="I81" s="173"/>
      <c r="J81" s="173"/>
      <c r="K81" s="173"/>
      <c r="L81" s="63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97</v>
      </c>
      <c r="D82" s="40"/>
      <c r="E82" s="40"/>
      <c r="F82" s="40"/>
      <c r="G82" s="40"/>
      <c r="H82" s="40"/>
      <c r="I82" s="40"/>
      <c r="J82" s="40"/>
      <c r="K82" s="40"/>
      <c r="L82" s="63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40"/>
      <c r="D83" s="40"/>
      <c r="E83" s="40"/>
      <c r="F83" s="40"/>
      <c r="G83" s="40"/>
      <c r="H83" s="40"/>
      <c r="I83" s="40"/>
      <c r="J83" s="40"/>
      <c r="K83" s="40"/>
      <c r="L83" s="63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40"/>
      <c r="E84" s="40"/>
      <c r="F84" s="40"/>
      <c r="G84" s="40"/>
      <c r="H84" s="40"/>
      <c r="I84" s="40"/>
      <c r="J84" s="40"/>
      <c r="K84" s="40"/>
      <c r="L84" s="63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40"/>
      <c r="D85" s="40"/>
      <c r="E85" s="174" t="str">
        <f>E7</f>
        <v>SLŠ Hranice - Zastřešení víceúčelového hřiště</v>
      </c>
      <c r="F85" s="32"/>
      <c r="G85" s="32"/>
      <c r="H85" s="32"/>
      <c r="I85" s="40"/>
      <c r="J85" s="40"/>
      <c r="K85" s="40"/>
      <c r="L85" s="63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2" customFormat="1" ht="12" customHeight="1">
      <c r="A86" s="38"/>
      <c r="B86" s="39"/>
      <c r="C86" s="32" t="s">
        <v>95</v>
      </c>
      <c r="D86" s="40"/>
      <c r="E86" s="40"/>
      <c r="F86" s="40"/>
      <c r="G86" s="40"/>
      <c r="H86" s="40"/>
      <c r="I86" s="40"/>
      <c r="J86" s="40"/>
      <c r="K86" s="40"/>
      <c r="L86" s="63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</row>
    <row r="87" s="2" customFormat="1" ht="16.5" customHeight="1">
      <c r="A87" s="38"/>
      <c r="B87" s="39"/>
      <c r="C87" s="40"/>
      <c r="D87" s="40"/>
      <c r="E87" s="76" t="str">
        <f>E9</f>
        <v>D.1.1.st - Stanová hala</v>
      </c>
      <c r="F87" s="40"/>
      <c r="G87" s="40"/>
      <c r="H87" s="40"/>
      <c r="I87" s="40"/>
      <c r="J87" s="40"/>
      <c r="K87" s="40"/>
      <c r="L87" s="63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6.96" customHeight="1">
      <c r="A88" s="38"/>
      <c r="B88" s="39"/>
      <c r="C88" s="40"/>
      <c r="D88" s="40"/>
      <c r="E88" s="40"/>
      <c r="F88" s="40"/>
      <c r="G88" s="40"/>
      <c r="H88" s="40"/>
      <c r="I88" s="40"/>
      <c r="J88" s="40"/>
      <c r="K88" s="40"/>
      <c r="L88" s="63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20</v>
      </c>
      <c r="D89" s="40"/>
      <c r="E89" s="40"/>
      <c r="F89" s="27" t="str">
        <f>F12</f>
        <v>Hranice</v>
      </c>
      <c r="G89" s="40"/>
      <c r="H89" s="40"/>
      <c r="I89" s="32" t="s">
        <v>22</v>
      </c>
      <c r="J89" s="79" t="str">
        <f>IF(J12="","",J12)</f>
        <v>5. 6. 2025</v>
      </c>
      <c r="K89" s="40"/>
      <c r="L89" s="63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6.96" customHeight="1">
      <c r="A90" s="38"/>
      <c r="B90" s="39"/>
      <c r="C90" s="40"/>
      <c r="D90" s="40"/>
      <c r="E90" s="40"/>
      <c r="F90" s="40"/>
      <c r="G90" s="40"/>
      <c r="H90" s="40"/>
      <c r="I90" s="40"/>
      <c r="J90" s="40"/>
      <c r="K90" s="40"/>
      <c r="L90" s="63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5.15" customHeight="1">
      <c r="A91" s="38"/>
      <c r="B91" s="39"/>
      <c r="C91" s="32" t="s">
        <v>24</v>
      </c>
      <c r="D91" s="40"/>
      <c r="E91" s="40"/>
      <c r="F91" s="27" t="str">
        <f>E15</f>
        <v xml:space="preserve"> </v>
      </c>
      <c r="G91" s="40"/>
      <c r="H91" s="40"/>
      <c r="I91" s="32" t="s">
        <v>30</v>
      </c>
      <c r="J91" s="36" t="str">
        <f>E21</f>
        <v xml:space="preserve"> </v>
      </c>
      <c r="K91" s="40"/>
      <c r="L91" s="63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5.15" customHeight="1">
      <c r="A92" s="38"/>
      <c r="B92" s="39"/>
      <c r="C92" s="32" t="s">
        <v>28</v>
      </c>
      <c r="D92" s="40"/>
      <c r="E92" s="40"/>
      <c r="F92" s="27" t="str">
        <f>IF(E18="","",E18)</f>
        <v>Vyplň údaj</v>
      </c>
      <c r="G92" s="40"/>
      <c r="H92" s="40"/>
      <c r="I92" s="32" t="s">
        <v>32</v>
      </c>
      <c r="J92" s="36" t="str">
        <f>E24</f>
        <v xml:space="preserve"> </v>
      </c>
      <c r="K92" s="40"/>
      <c r="L92" s="63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0.32" customHeight="1">
      <c r="A93" s="38"/>
      <c r="B93" s="39"/>
      <c r="C93" s="40"/>
      <c r="D93" s="40"/>
      <c r="E93" s="40"/>
      <c r="F93" s="40"/>
      <c r="G93" s="40"/>
      <c r="H93" s="40"/>
      <c r="I93" s="40"/>
      <c r="J93" s="40"/>
      <c r="K93" s="40"/>
      <c r="L93" s="63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29.28" customHeight="1">
      <c r="A94" s="38"/>
      <c r="B94" s="39"/>
      <c r="C94" s="175" t="s">
        <v>98</v>
      </c>
      <c r="D94" s="176"/>
      <c r="E94" s="176"/>
      <c r="F94" s="176"/>
      <c r="G94" s="176"/>
      <c r="H94" s="176"/>
      <c r="I94" s="176"/>
      <c r="J94" s="177" t="s">
        <v>99</v>
      </c>
      <c r="K94" s="176"/>
      <c r="L94" s="63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0.32" customHeight="1">
      <c r="A95" s="38"/>
      <c r="B95" s="39"/>
      <c r="C95" s="40"/>
      <c r="D95" s="40"/>
      <c r="E95" s="40"/>
      <c r="F95" s="40"/>
      <c r="G95" s="40"/>
      <c r="H95" s="40"/>
      <c r="I95" s="40"/>
      <c r="J95" s="40"/>
      <c r="K95" s="40"/>
      <c r="L95" s="63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22.8" customHeight="1">
      <c r="A96" s="38"/>
      <c r="B96" s="39"/>
      <c r="C96" s="178" t="s">
        <v>100</v>
      </c>
      <c r="D96" s="40"/>
      <c r="E96" s="40"/>
      <c r="F96" s="40"/>
      <c r="G96" s="40"/>
      <c r="H96" s="40"/>
      <c r="I96" s="40"/>
      <c r="J96" s="110">
        <f>J118</f>
        <v>0</v>
      </c>
      <c r="K96" s="40"/>
      <c r="L96" s="63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U96" s="17" t="s">
        <v>101</v>
      </c>
    </row>
    <row r="97" s="9" customFormat="1" ht="24.96" customHeight="1">
      <c r="A97" s="9"/>
      <c r="B97" s="179"/>
      <c r="C97" s="180"/>
      <c r="D97" s="181" t="s">
        <v>318</v>
      </c>
      <c r="E97" s="182"/>
      <c r="F97" s="182"/>
      <c r="G97" s="182"/>
      <c r="H97" s="182"/>
      <c r="I97" s="182"/>
      <c r="J97" s="183">
        <f>J119</f>
        <v>0</v>
      </c>
      <c r="K97" s="180"/>
      <c r="L97" s="184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5"/>
      <c r="C98" s="186"/>
      <c r="D98" s="187" t="s">
        <v>319</v>
      </c>
      <c r="E98" s="188"/>
      <c r="F98" s="188"/>
      <c r="G98" s="188"/>
      <c r="H98" s="188"/>
      <c r="I98" s="188"/>
      <c r="J98" s="189">
        <f>J120</f>
        <v>0</v>
      </c>
      <c r="K98" s="186"/>
      <c r="L98" s="19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2" customFormat="1" ht="21.84" customHeight="1">
      <c r="A99" s="38"/>
      <c r="B99" s="39"/>
      <c r="C99" s="40"/>
      <c r="D99" s="40"/>
      <c r="E99" s="40"/>
      <c r="F99" s="40"/>
      <c r="G99" s="40"/>
      <c r="H99" s="40"/>
      <c r="I99" s="40"/>
      <c r="J99" s="40"/>
      <c r="K99" s="40"/>
      <c r="L99" s="63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</row>
    <row r="100" s="2" customFormat="1" ht="6.96" customHeight="1">
      <c r="A100" s="38"/>
      <c r="B100" s="66"/>
      <c r="C100" s="67"/>
      <c r="D100" s="67"/>
      <c r="E100" s="67"/>
      <c r="F100" s="67"/>
      <c r="G100" s="67"/>
      <c r="H100" s="67"/>
      <c r="I100" s="67"/>
      <c r="J100" s="67"/>
      <c r="K100" s="67"/>
      <c r="L100" s="63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</row>
    <row r="104" s="2" customFormat="1" ht="6.96" customHeight="1">
      <c r="A104" s="38"/>
      <c r="B104" s="68"/>
      <c r="C104" s="69"/>
      <c r="D104" s="69"/>
      <c r="E104" s="69"/>
      <c r="F104" s="69"/>
      <c r="G104" s="69"/>
      <c r="H104" s="69"/>
      <c r="I104" s="69"/>
      <c r="J104" s="69"/>
      <c r="K104" s="69"/>
      <c r="L104" s="63"/>
      <c r="S104" s="38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8"/>
    </row>
    <row r="105" s="2" customFormat="1" ht="24.96" customHeight="1">
      <c r="A105" s="38"/>
      <c r="B105" s="39"/>
      <c r="C105" s="23" t="s">
        <v>105</v>
      </c>
      <c r="D105" s="40"/>
      <c r="E105" s="40"/>
      <c r="F105" s="40"/>
      <c r="G105" s="40"/>
      <c r="H105" s="40"/>
      <c r="I105" s="40"/>
      <c r="J105" s="40"/>
      <c r="K105" s="40"/>
      <c r="L105" s="63"/>
      <c r="S105" s="38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8"/>
    </row>
    <row r="106" s="2" customFormat="1" ht="6.96" customHeight="1">
      <c r="A106" s="38"/>
      <c r="B106" s="39"/>
      <c r="C106" s="40"/>
      <c r="D106" s="40"/>
      <c r="E106" s="40"/>
      <c r="F106" s="40"/>
      <c r="G106" s="40"/>
      <c r="H106" s="40"/>
      <c r="I106" s="40"/>
      <c r="J106" s="40"/>
      <c r="K106" s="40"/>
      <c r="L106" s="63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</row>
    <row r="107" s="2" customFormat="1" ht="12" customHeight="1">
      <c r="A107" s="38"/>
      <c r="B107" s="39"/>
      <c r="C107" s="32" t="s">
        <v>16</v>
      </c>
      <c r="D107" s="40"/>
      <c r="E107" s="40"/>
      <c r="F107" s="40"/>
      <c r="G107" s="40"/>
      <c r="H107" s="40"/>
      <c r="I107" s="40"/>
      <c r="J107" s="40"/>
      <c r="K107" s="40"/>
      <c r="L107" s="63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</row>
    <row r="108" s="2" customFormat="1" ht="16.5" customHeight="1">
      <c r="A108" s="38"/>
      <c r="B108" s="39"/>
      <c r="C108" s="40"/>
      <c r="D108" s="40"/>
      <c r="E108" s="174" t="str">
        <f>E7</f>
        <v>SLŠ Hranice - Zastřešení víceúčelového hřiště</v>
      </c>
      <c r="F108" s="32"/>
      <c r="G108" s="32"/>
      <c r="H108" s="32"/>
      <c r="I108" s="40"/>
      <c r="J108" s="40"/>
      <c r="K108" s="40"/>
      <c r="L108" s="63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</row>
    <row r="109" s="2" customFormat="1" ht="12" customHeight="1">
      <c r="A109" s="38"/>
      <c r="B109" s="39"/>
      <c r="C109" s="32" t="s">
        <v>95</v>
      </c>
      <c r="D109" s="40"/>
      <c r="E109" s="40"/>
      <c r="F109" s="40"/>
      <c r="G109" s="40"/>
      <c r="H109" s="40"/>
      <c r="I109" s="40"/>
      <c r="J109" s="40"/>
      <c r="K109" s="40"/>
      <c r="L109" s="63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16.5" customHeight="1">
      <c r="A110" s="38"/>
      <c r="B110" s="39"/>
      <c r="C110" s="40"/>
      <c r="D110" s="40"/>
      <c r="E110" s="76" t="str">
        <f>E9</f>
        <v>D.1.1.st - Stanová hala</v>
      </c>
      <c r="F110" s="40"/>
      <c r="G110" s="40"/>
      <c r="H110" s="40"/>
      <c r="I110" s="40"/>
      <c r="J110" s="40"/>
      <c r="K110" s="40"/>
      <c r="L110" s="63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6.96" customHeight="1">
      <c r="A111" s="38"/>
      <c r="B111" s="39"/>
      <c r="C111" s="40"/>
      <c r="D111" s="40"/>
      <c r="E111" s="40"/>
      <c r="F111" s="40"/>
      <c r="G111" s="40"/>
      <c r="H111" s="40"/>
      <c r="I111" s="40"/>
      <c r="J111" s="40"/>
      <c r="K111" s="40"/>
      <c r="L111" s="63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2" s="2" customFormat="1" ht="12" customHeight="1">
      <c r="A112" s="38"/>
      <c r="B112" s="39"/>
      <c r="C112" s="32" t="s">
        <v>20</v>
      </c>
      <c r="D112" s="40"/>
      <c r="E112" s="40"/>
      <c r="F112" s="27" t="str">
        <f>F12</f>
        <v>Hranice</v>
      </c>
      <c r="G112" s="40"/>
      <c r="H112" s="40"/>
      <c r="I112" s="32" t="s">
        <v>22</v>
      </c>
      <c r="J112" s="79" t="str">
        <f>IF(J12="","",J12)</f>
        <v>5. 6. 2025</v>
      </c>
      <c r="K112" s="40"/>
      <c r="L112" s="63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2" customFormat="1" ht="6.96" customHeight="1">
      <c r="A113" s="38"/>
      <c r="B113" s="39"/>
      <c r="C113" s="40"/>
      <c r="D113" s="40"/>
      <c r="E113" s="40"/>
      <c r="F113" s="40"/>
      <c r="G113" s="40"/>
      <c r="H113" s="40"/>
      <c r="I113" s="40"/>
      <c r="J113" s="40"/>
      <c r="K113" s="40"/>
      <c r="L113" s="63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15.15" customHeight="1">
      <c r="A114" s="38"/>
      <c r="B114" s="39"/>
      <c r="C114" s="32" t="s">
        <v>24</v>
      </c>
      <c r="D114" s="40"/>
      <c r="E114" s="40"/>
      <c r="F114" s="27" t="str">
        <f>E15</f>
        <v xml:space="preserve"> </v>
      </c>
      <c r="G114" s="40"/>
      <c r="H114" s="40"/>
      <c r="I114" s="32" t="s">
        <v>30</v>
      </c>
      <c r="J114" s="36" t="str">
        <f>E21</f>
        <v xml:space="preserve"> </v>
      </c>
      <c r="K114" s="40"/>
      <c r="L114" s="63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15.15" customHeight="1">
      <c r="A115" s="38"/>
      <c r="B115" s="39"/>
      <c r="C115" s="32" t="s">
        <v>28</v>
      </c>
      <c r="D115" s="40"/>
      <c r="E115" s="40"/>
      <c r="F115" s="27" t="str">
        <f>IF(E18="","",E18)</f>
        <v>Vyplň údaj</v>
      </c>
      <c r="G115" s="40"/>
      <c r="H115" s="40"/>
      <c r="I115" s="32" t="s">
        <v>32</v>
      </c>
      <c r="J115" s="36" t="str">
        <f>E24</f>
        <v xml:space="preserve"> </v>
      </c>
      <c r="K115" s="40"/>
      <c r="L115" s="63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10.32" customHeight="1">
      <c r="A116" s="38"/>
      <c r="B116" s="39"/>
      <c r="C116" s="40"/>
      <c r="D116" s="40"/>
      <c r="E116" s="40"/>
      <c r="F116" s="40"/>
      <c r="G116" s="40"/>
      <c r="H116" s="40"/>
      <c r="I116" s="40"/>
      <c r="J116" s="40"/>
      <c r="K116" s="40"/>
      <c r="L116" s="63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11" customFormat="1" ht="29.28" customHeight="1">
      <c r="A117" s="191"/>
      <c r="B117" s="192"/>
      <c r="C117" s="193" t="s">
        <v>106</v>
      </c>
      <c r="D117" s="194" t="s">
        <v>59</v>
      </c>
      <c r="E117" s="194" t="s">
        <v>55</v>
      </c>
      <c r="F117" s="194" t="s">
        <v>56</v>
      </c>
      <c r="G117" s="194" t="s">
        <v>107</v>
      </c>
      <c r="H117" s="194" t="s">
        <v>108</v>
      </c>
      <c r="I117" s="194" t="s">
        <v>109</v>
      </c>
      <c r="J117" s="195" t="s">
        <v>99</v>
      </c>
      <c r="K117" s="196" t="s">
        <v>110</v>
      </c>
      <c r="L117" s="197"/>
      <c r="M117" s="100" t="s">
        <v>1</v>
      </c>
      <c r="N117" s="101" t="s">
        <v>38</v>
      </c>
      <c r="O117" s="101" t="s">
        <v>111</v>
      </c>
      <c r="P117" s="101" t="s">
        <v>112</v>
      </c>
      <c r="Q117" s="101" t="s">
        <v>113</v>
      </c>
      <c r="R117" s="101" t="s">
        <v>114</v>
      </c>
      <c r="S117" s="101" t="s">
        <v>115</v>
      </c>
      <c r="T117" s="102" t="s">
        <v>116</v>
      </c>
      <c r="U117" s="191"/>
      <c r="V117" s="191"/>
      <c r="W117" s="191"/>
      <c r="X117" s="191"/>
      <c r="Y117" s="191"/>
      <c r="Z117" s="191"/>
      <c r="AA117" s="191"/>
      <c r="AB117" s="191"/>
      <c r="AC117" s="191"/>
      <c r="AD117" s="191"/>
      <c r="AE117" s="191"/>
    </row>
    <row r="118" s="2" customFormat="1" ht="22.8" customHeight="1">
      <c r="A118" s="38"/>
      <c r="B118" s="39"/>
      <c r="C118" s="107" t="s">
        <v>117</v>
      </c>
      <c r="D118" s="40"/>
      <c r="E118" s="40"/>
      <c r="F118" s="40"/>
      <c r="G118" s="40"/>
      <c r="H118" s="40"/>
      <c r="I118" s="40"/>
      <c r="J118" s="198">
        <f>BK118</f>
        <v>0</v>
      </c>
      <c r="K118" s="40"/>
      <c r="L118" s="44"/>
      <c r="M118" s="103"/>
      <c r="N118" s="199"/>
      <c r="O118" s="104"/>
      <c r="P118" s="200">
        <f>P119</f>
        <v>0</v>
      </c>
      <c r="Q118" s="104"/>
      <c r="R118" s="200">
        <f>R119</f>
        <v>10.481539999999999</v>
      </c>
      <c r="S118" s="104"/>
      <c r="T118" s="201">
        <f>T119</f>
        <v>0</v>
      </c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  <c r="AT118" s="17" t="s">
        <v>73</v>
      </c>
      <c r="AU118" s="17" t="s">
        <v>101</v>
      </c>
      <c r="BK118" s="202">
        <f>BK119</f>
        <v>0</v>
      </c>
    </row>
    <row r="119" s="12" customFormat="1" ht="25.92" customHeight="1">
      <c r="A119" s="12"/>
      <c r="B119" s="203"/>
      <c r="C119" s="204"/>
      <c r="D119" s="205" t="s">
        <v>73</v>
      </c>
      <c r="E119" s="206" t="s">
        <v>320</v>
      </c>
      <c r="F119" s="206" t="s">
        <v>321</v>
      </c>
      <c r="G119" s="204"/>
      <c r="H119" s="204"/>
      <c r="I119" s="207"/>
      <c r="J119" s="208">
        <f>BK119</f>
        <v>0</v>
      </c>
      <c r="K119" s="204"/>
      <c r="L119" s="209"/>
      <c r="M119" s="210"/>
      <c r="N119" s="211"/>
      <c r="O119" s="211"/>
      <c r="P119" s="212">
        <f>P120</f>
        <v>0</v>
      </c>
      <c r="Q119" s="211"/>
      <c r="R119" s="212">
        <f>R120</f>
        <v>10.481539999999999</v>
      </c>
      <c r="S119" s="211"/>
      <c r="T119" s="213">
        <f>T120</f>
        <v>0</v>
      </c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R119" s="214" t="s">
        <v>82</v>
      </c>
      <c r="AT119" s="215" t="s">
        <v>73</v>
      </c>
      <c r="AU119" s="215" t="s">
        <v>74</v>
      </c>
      <c r="AY119" s="214" t="s">
        <v>121</v>
      </c>
      <c r="BK119" s="216">
        <f>BK120</f>
        <v>0</v>
      </c>
    </row>
    <row r="120" s="12" customFormat="1" ht="22.8" customHeight="1">
      <c r="A120" s="12"/>
      <c r="B120" s="203"/>
      <c r="C120" s="204"/>
      <c r="D120" s="205" t="s">
        <v>73</v>
      </c>
      <c r="E120" s="217" t="s">
        <v>120</v>
      </c>
      <c r="F120" s="217" t="s">
        <v>322</v>
      </c>
      <c r="G120" s="204"/>
      <c r="H120" s="204"/>
      <c r="I120" s="207"/>
      <c r="J120" s="218">
        <f>BK120</f>
        <v>0</v>
      </c>
      <c r="K120" s="204"/>
      <c r="L120" s="209"/>
      <c r="M120" s="210"/>
      <c r="N120" s="211"/>
      <c r="O120" s="211"/>
      <c r="P120" s="212">
        <f>SUM(P121:P180)</f>
        <v>0</v>
      </c>
      <c r="Q120" s="211"/>
      <c r="R120" s="212">
        <f>SUM(R121:R180)</f>
        <v>10.481539999999999</v>
      </c>
      <c r="S120" s="211"/>
      <c r="T120" s="213">
        <f>SUM(T121:T180)</f>
        <v>0</v>
      </c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R120" s="214" t="s">
        <v>82</v>
      </c>
      <c r="AT120" s="215" t="s">
        <v>73</v>
      </c>
      <c r="AU120" s="215" t="s">
        <v>82</v>
      </c>
      <c r="AY120" s="214" t="s">
        <v>121</v>
      </c>
      <c r="BK120" s="216">
        <f>SUM(BK121:BK180)</f>
        <v>0</v>
      </c>
    </row>
    <row r="121" s="2" customFormat="1" ht="16.5" customHeight="1">
      <c r="A121" s="38"/>
      <c r="B121" s="39"/>
      <c r="C121" s="219" t="s">
        <v>82</v>
      </c>
      <c r="D121" s="219" t="s">
        <v>125</v>
      </c>
      <c r="E121" s="220" t="s">
        <v>323</v>
      </c>
      <c r="F121" s="221" t="s">
        <v>324</v>
      </c>
      <c r="G121" s="222" t="s">
        <v>128</v>
      </c>
      <c r="H121" s="223">
        <v>1</v>
      </c>
      <c r="I121" s="224"/>
      <c r="J121" s="225">
        <f>ROUND(I121*H121,2)</f>
        <v>0</v>
      </c>
      <c r="K121" s="226"/>
      <c r="L121" s="44"/>
      <c r="M121" s="227" t="s">
        <v>1</v>
      </c>
      <c r="N121" s="228" t="s">
        <v>39</v>
      </c>
      <c r="O121" s="91"/>
      <c r="P121" s="229">
        <f>O121*H121</f>
        <v>0</v>
      </c>
      <c r="Q121" s="229">
        <v>0</v>
      </c>
      <c r="R121" s="229">
        <f>Q121*H121</f>
        <v>0</v>
      </c>
      <c r="S121" s="229">
        <v>0</v>
      </c>
      <c r="T121" s="230">
        <f>S121*H121</f>
        <v>0</v>
      </c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  <c r="AR121" s="231" t="s">
        <v>131</v>
      </c>
      <c r="AT121" s="231" t="s">
        <v>125</v>
      </c>
      <c r="AU121" s="231" t="s">
        <v>84</v>
      </c>
      <c r="AY121" s="17" t="s">
        <v>121</v>
      </c>
      <c r="BE121" s="232">
        <f>IF(N121="základní",J121,0)</f>
        <v>0</v>
      </c>
      <c r="BF121" s="232">
        <f>IF(N121="snížená",J121,0)</f>
        <v>0</v>
      </c>
      <c r="BG121" s="232">
        <f>IF(N121="zákl. přenesená",J121,0)</f>
        <v>0</v>
      </c>
      <c r="BH121" s="232">
        <f>IF(N121="sníž. přenesená",J121,0)</f>
        <v>0</v>
      </c>
      <c r="BI121" s="232">
        <f>IF(N121="nulová",J121,0)</f>
        <v>0</v>
      </c>
      <c r="BJ121" s="17" t="s">
        <v>82</v>
      </c>
      <c r="BK121" s="232">
        <f>ROUND(I121*H121,2)</f>
        <v>0</v>
      </c>
      <c r="BL121" s="17" t="s">
        <v>131</v>
      </c>
      <c r="BM121" s="231" t="s">
        <v>325</v>
      </c>
    </row>
    <row r="122" s="13" customFormat="1">
      <c r="A122" s="13"/>
      <c r="B122" s="249"/>
      <c r="C122" s="250"/>
      <c r="D122" s="251" t="s">
        <v>326</v>
      </c>
      <c r="E122" s="252" t="s">
        <v>1</v>
      </c>
      <c r="F122" s="253" t="s">
        <v>327</v>
      </c>
      <c r="G122" s="250"/>
      <c r="H122" s="252" t="s">
        <v>1</v>
      </c>
      <c r="I122" s="254"/>
      <c r="J122" s="250"/>
      <c r="K122" s="250"/>
      <c r="L122" s="255"/>
      <c r="M122" s="256"/>
      <c r="N122" s="257"/>
      <c r="O122" s="257"/>
      <c r="P122" s="257"/>
      <c r="Q122" s="257"/>
      <c r="R122" s="257"/>
      <c r="S122" s="257"/>
      <c r="T122" s="258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T122" s="259" t="s">
        <v>326</v>
      </c>
      <c r="AU122" s="259" t="s">
        <v>84</v>
      </c>
      <c r="AV122" s="13" t="s">
        <v>82</v>
      </c>
      <c r="AW122" s="13" t="s">
        <v>31</v>
      </c>
      <c r="AX122" s="13" t="s">
        <v>74</v>
      </c>
      <c r="AY122" s="259" t="s">
        <v>121</v>
      </c>
    </row>
    <row r="123" s="13" customFormat="1">
      <c r="A123" s="13"/>
      <c r="B123" s="249"/>
      <c r="C123" s="250"/>
      <c r="D123" s="251" t="s">
        <v>326</v>
      </c>
      <c r="E123" s="252" t="s">
        <v>1</v>
      </c>
      <c r="F123" s="253" t="s">
        <v>328</v>
      </c>
      <c r="G123" s="250"/>
      <c r="H123" s="252" t="s">
        <v>1</v>
      </c>
      <c r="I123" s="254"/>
      <c r="J123" s="250"/>
      <c r="K123" s="250"/>
      <c r="L123" s="255"/>
      <c r="M123" s="256"/>
      <c r="N123" s="257"/>
      <c r="O123" s="257"/>
      <c r="P123" s="257"/>
      <c r="Q123" s="257"/>
      <c r="R123" s="257"/>
      <c r="S123" s="257"/>
      <c r="T123" s="258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T123" s="259" t="s">
        <v>326</v>
      </c>
      <c r="AU123" s="259" t="s">
        <v>84</v>
      </c>
      <c r="AV123" s="13" t="s">
        <v>82</v>
      </c>
      <c r="AW123" s="13" t="s">
        <v>31</v>
      </c>
      <c r="AX123" s="13" t="s">
        <v>74</v>
      </c>
      <c r="AY123" s="259" t="s">
        <v>121</v>
      </c>
    </row>
    <row r="124" s="13" customFormat="1">
      <c r="A124" s="13"/>
      <c r="B124" s="249"/>
      <c r="C124" s="250"/>
      <c r="D124" s="251" t="s">
        <v>326</v>
      </c>
      <c r="E124" s="252" t="s">
        <v>1</v>
      </c>
      <c r="F124" s="253" t="s">
        <v>329</v>
      </c>
      <c r="G124" s="250"/>
      <c r="H124" s="252" t="s">
        <v>1</v>
      </c>
      <c r="I124" s="254"/>
      <c r="J124" s="250"/>
      <c r="K124" s="250"/>
      <c r="L124" s="255"/>
      <c r="M124" s="256"/>
      <c r="N124" s="257"/>
      <c r="O124" s="257"/>
      <c r="P124" s="257"/>
      <c r="Q124" s="257"/>
      <c r="R124" s="257"/>
      <c r="S124" s="257"/>
      <c r="T124" s="258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T124" s="259" t="s">
        <v>326</v>
      </c>
      <c r="AU124" s="259" t="s">
        <v>84</v>
      </c>
      <c r="AV124" s="13" t="s">
        <v>82</v>
      </c>
      <c r="AW124" s="13" t="s">
        <v>31</v>
      </c>
      <c r="AX124" s="13" t="s">
        <v>74</v>
      </c>
      <c r="AY124" s="259" t="s">
        <v>121</v>
      </c>
    </row>
    <row r="125" s="13" customFormat="1">
      <c r="A125" s="13"/>
      <c r="B125" s="249"/>
      <c r="C125" s="250"/>
      <c r="D125" s="251" t="s">
        <v>326</v>
      </c>
      <c r="E125" s="252" t="s">
        <v>1</v>
      </c>
      <c r="F125" s="253" t="s">
        <v>330</v>
      </c>
      <c r="G125" s="250"/>
      <c r="H125" s="252" t="s">
        <v>1</v>
      </c>
      <c r="I125" s="254"/>
      <c r="J125" s="250"/>
      <c r="K125" s="250"/>
      <c r="L125" s="255"/>
      <c r="M125" s="256"/>
      <c r="N125" s="257"/>
      <c r="O125" s="257"/>
      <c r="P125" s="257"/>
      <c r="Q125" s="257"/>
      <c r="R125" s="257"/>
      <c r="S125" s="257"/>
      <c r="T125" s="258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T125" s="259" t="s">
        <v>326</v>
      </c>
      <c r="AU125" s="259" t="s">
        <v>84</v>
      </c>
      <c r="AV125" s="13" t="s">
        <v>82</v>
      </c>
      <c r="AW125" s="13" t="s">
        <v>31</v>
      </c>
      <c r="AX125" s="13" t="s">
        <v>74</v>
      </c>
      <c r="AY125" s="259" t="s">
        <v>121</v>
      </c>
    </row>
    <row r="126" s="13" customFormat="1">
      <c r="A126" s="13"/>
      <c r="B126" s="249"/>
      <c r="C126" s="250"/>
      <c r="D126" s="251" t="s">
        <v>326</v>
      </c>
      <c r="E126" s="252" t="s">
        <v>1</v>
      </c>
      <c r="F126" s="253" t="s">
        <v>331</v>
      </c>
      <c r="G126" s="250"/>
      <c r="H126" s="252" t="s">
        <v>1</v>
      </c>
      <c r="I126" s="254"/>
      <c r="J126" s="250"/>
      <c r="K126" s="250"/>
      <c r="L126" s="255"/>
      <c r="M126" s="256"/>
      <c r="N126" s="257"/>
      <c r="O126" s="257"/>
      <c r="P126" s="257"/>
      <c r="Q126" s="257"/>
      <c r="R126" s="257"/>
      <c r="S126" s="257"/>
      <c r="T126" s="258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T126" s="259" t="s">
        <v>326</v>
      </c>
      <c r="AU126" s="259" t="s">
        <v>84</v>
      </c>
      <c r="AV126" s="13" t="s">
        <v>82</v>
      </c>
      <c r="AW126" s="13" t="s">
        <v>31</v>
      </c>
      <c r="AX126" s="13" t="s">
        <v>74</v>
      </c>
      <c r="AY126" s="259" t="s">
        <v>121</v>
      </c>
    </row>
    <row r="127" s="13" customFormat="1">
      <c r="A127" s="13"/>
      <c r="B127" s="249"/>
      <c r="C127" s="250"/>
      <c r="D127" s="251" t="s">
        <v>326</v>
      </c>
      <c r="E127" s="252" t="s">
        <v>1</v>
      </c>
      <c r="F127" s="253" t="s">
        <v>332</v>
      </c>
      <c r="G127" s="250"/>
      <c r="H127" s="252" t="s">
        <v>1</v>
      </c>
      <c r="I127" s="254"/>
      <c r="J127" s="250"/>
      <c r="K127" s="250"/>
      <c r="L127" s="255"/>
      <c r="M127" s="256"/>
      <c r="N127" s="257"/>
      <c r="O127" s="257"/>
      <c r="P127" s="257"/>
      <c r="Q127" s="257"/>
      <c r="R127" s="257"/>
      <c r="S127" s="257"/>
      <c r="T127" s="258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T127" s="259" t="s">
        <v>326</v>
      </c>
      <c r="AU127" s="259" t="s">
        <v>84</v>
      </c>
      <c r="AV127" s="13" t="s">
        <v>82</v>
      </c>
      <c r="AW127" s="13" t="s">
        <v>31</v>
      </c>
      <c r="AX127" s="13" t="s">
        <v>74</v>
      </c>
      <c r="AY127" s="259" t="s">
        <v>121</v>
      </c>
    </row>
    <row r="128" s="14" customFormat="1">
      <c r="A128" s="14"/>
      <c r="B128" s="260"/>
      <c r="C128" s="261"/>
      <c r="D128" s="251" t="s">
        <v>326</v>
      </c>
      <c r="E128" s="262" t="s">
        <v>1</v>
      </c>
      <c r="F128" s="263" t="s">
        <v>82</v>
      </c>
      <c r="G128" s="261"/>
      <c r="H128" s="264">
        <v>1</v>
      </c>
      <c r="I128" s="265"/>
      <c r="J128" s="261"/>
      <c r="K128" s="261"/>
      <c r="L128" s="266"/>
      <c r="M128" s="267"/>
      <c r="N128" s="268"/>
      <c r="O128" s="268"/>
      <c r="P128" s="268"/>
      <c r="Q128" s="268"/>
      <c r="R128" s="268"/>
      <c r="S128" s="268"/>
      <c r="T128" s="269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T128" s="270" t="s">
        <v>326</v>
      </c>
      <c r="AU128" s="270" t="s">
        <v>84</v>
      </c>
      <c r="AV128" s="14" t="s">
        <v>84</v>
      </c>
      <c r="AW128" s="14" t="s">
        <v>31</v>
      </c>
      <c r="AX128" s="14" t="s">
        <v>82</v>
      </c>
      <c r="AY128" s="270" t="s">
        <v>121</v>
      </c>
    </row>
    <row r="129" s="2" customFormat="1" ht="16.5" customHeight="1">
      <c r="A129" s="38"/>
      <c r="B129" s="39"/>
      <c r="C129" s="219" t="s">
        <v>84</v>
      </c>
      <c r="D129" s="219" t="s">
        <v>125</v>
      </c>
      <c r="E129" s="220" t="s">
        <v>333</v>
      </c>
      <c r="F129" s="221" t="s">
        <v>334</v>
      </c>
      <c r="G129" s="222" t="s">
        <v>128</v>
      </c>
      <c r="H129" s="223">
        <v>1</v>
      </c>
      <c r="I129" s="224"/>
      <c r="J129" s="225">
        <f>ROUND(I129*H129,2)</f>
        <v>0</v>
      </c>
      <c r="K129" s="226"/>
      <c r="L129" s="44"/>
      <c r="M129" s="227" t="s">
        <v>1</v>
      </c>
      <c r="N129" s="228" t="s">
        <v>39</v>
      </c>
      <c r="O129" s="91"/>
      <c r="P129" s="229">
        <f>O129*H129</f>
        <v>0</v>
      </c>
      <c r="Q129" s="229">
        <v>0</v>
      </c>
      <c r="R129" s="229">
        <f>Q129*H129</f>
        <v>0</v>
      </c>
      <c r="S129" s="229">
        <v>0</v>
      </c>
      <c r="T129" s="230">
        <f>S129*H129</f>
        <v>0</v>
      </c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R129" s="231" t="s">
        <v>131</v>
      </c>
      <c r="AT129" s="231" t="s">
        <v>125</v>
      </c>
      <c r="AU129" s="231" t="s">
        <v>84</v>
      </c>
      <c r="AY129" s="17" t="s">
        <v>121</v>
      </c>
      <c r="BE129" s="232">
        <f>IF(N129="základní",J129,0)</f>
        <v>0</v>
      </c>
      <c r="BF129" s="232">
        <f>IF(N129="snížená",J129,0)</f>
        <v>0</v>
      </c>
      <c r="BG129" s="232">
        <f>IF(N129="zákl. přenesená",J129,0)</f>
        <v>0</v>
      </c>
      <c r="BH129" s="232">
        <f>IF(N129="sníž. přenesená",J129,0)</f>
        <v>0</v>
      </c>
      <c r="BI129" s="232">
        <f>IF(N129="nulová",J129,0)</f>
        <v>0</v>
      </c>
      <c r="BJ129" s="17" t="s">
        <v>82</v>
      </c>
      <c r="BK129" s="232">
        <f>ROUND(I129*H129,2)</f>
        <v>0</v>
      </c>
      <c r="BL129" s="17" t="s">
        <v>131</v>
      </c>
      <c r="BM129" s="231" t="s">
        <v>335</v>
      </c>
    </row>
    <row r="130" s="14" customFormat="1">
      <c r="A130" s="14"/>
      <c r="B130" s="260"/>
      <c r="C130" s="261"/>
      <c r="D130" s="251" t="s">
        <v>326</v>
      </c>
      <c r="E130" s="262" t="s">
        <v>1</v>
      </c>
      <c r="F130" s="263" t="s">
        <v>82</v>
      </c>
      <c r="G130" s="261"/>
      <c r="H130" s="264">
        <v>1</v>
      </c>
      <c r="I130" s="265"/>
      <c r="J130" s="261"/>
      <c r="K130" s="261"/>
      <c r="L130" s="266"/>
      <c r="M130" s="267"/>
      <c r="N130" s="268"/>
      <c r="O130" s="268"/>
      <c r="P130" s="268"/>
      <c r="Q130" s="268"/>
      <c r="R130" s="268"/>
      <c r="S130" s="268"/>
      <c r="T130" s="269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T130" s="270" t="s">
        <v>326</v>
      </c>
      <c r="AU130" s="270" t="s">
        <v>84</v>
      </c>
      <c r="AV130" s="14" t="s">
        <v>84</v>
      </c>
      <c r="AW130" s="14" t="s">
        <v>31</v>
      </c>
      <c r="AX130" s="14" t="s">
        <v>82</v>
      </c>
      <c r="AY130" s="270" t="s">
        <v>121</v>
      </c>
    </row>
    <row r="131" s="2" customFormat="1" ht="16.5" customHeight="1">
      <c r="A131" s="38"/>
      <c r="B131" s="39"/>
      <c r="C131" s="219" t="s">
        <v>120</v>
      </c>
      <c r="D131" s="219" t="s">
        <v>125</v>
      </c>
      <c r="E131" s="220" t="s">
        <v>336</v>
      </c>
      <c r="F131" s="221" t="s">
        <v>337</v>
      </c>
      <c r="G131" s="222" t="s">
        <v>128</v>
      </c>
      <c r="H131" s="223">
        <v>32</v>
      </c>
      <c r="I131" s="224"/>
      <c r="J131" s="225">
        <f>ROUND(I131*H131,2)</f>
        <v>0</v>
      </c>
      <c r="K131" s="226"/>
      <c r="L131" s="44"/>
      <c r="M131" s="227" t="s">
        <v>1</v>
      </c>
      <c r="N131" s="228" t="s">
        <v>39</v>
      </c>
      <c r="O131" s="91"/>
      <c r="P131" s="229">
        <f>O131*H131</f>
        <v>0</v>
      </c>
      <c r="Q131" s="229">
        <v>0.27583000000000002</v>
      </c>
      <c r="R131" s="229">
        <f>Q131*H131</f>
        <v>8.8265600000000006</v>
      </c>
      <c r="S131" s="229">
        <v>0</v>
      </c>
      <c r="T131" s="230">
        <f>S131*H131</f>
        <v>0</v>
      </c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R131" s="231" t="s">
        <v>131</v>
      </c>
      <c r="AT131" s="231" t="s">
        <v>125</v>
      </c>
      <c r="AU131" s="231" t="s">
        <v>84</v>
      </c>
      <c r="AY131" s="17" t="s">
        <v>121</v>
      </c>
      <c r="BE131" s="232">
        <f>IF(N131="základní",J131,0)</f>
        <v>0</v>
      </c>
      <c r="BF131" s="232">
        <f>IF(N131="snížená",J131,0)</f>
        <v>0</v>
      </c>
      <c r="BG131" s="232">
        <f>IF(N131="zákl. přenesená",J131,0)</f>
        <v>0</v>
      </c>
      <c r="BH131" s="232">
        <f>IF(N131="sníž. přenesená",J131,0)</f>
        <v>0</v>
      </c>
      <c r="BI131" s="232">
        <f>IF(N131="nulová",J131,0)</f>
        <v>0</v>
      </c>
      <c r="BJ131" s="17" t="s">
        <v>82</v>
      </c>
      <c r="BK131" s="232">
        <f>ROUND(I131*H131,2)</f>
        <v>0</v>
      </c>
      <c r="BL131" s="17" t="s">
        <v>131</v>
      </c>
      <c r="BM131" s="231" t="s">
        <v>338</v>
      </c>
    </row>
    <row r="132" s="14" customFormat="1">
      <c r="A132" s="14"/>
      <c r="B132" s="260"/>
      <c r="C132" s="261"/>
      <c r="D132" s="251" t="s">
        <v>326</v>
      </c>
      <c r="E132" s="262" t="s">
        <v>1</v>
      </c>
      <c r="F132" s="263" t="s">
        <v>158</v>
      </c>
      <c r="G132" s="261"/>
      <c r="H132" s="264">
        <v>32</v>
      </c>
      <c r="I132" s="265"/>
      <c r="J132" s="261"/>
      <c r="K132" s="261"/>
      <c r="L132" s="266"/>
      <c r="M132" s="267"/>
      <c r="N132" s="268"/>
      <c r="O132" s="268"/>
      <c r="P132" s="268"/>
      <c r="Q132" s="268"/>
      <c r="R132" s="268"/>
      <c r="S132" s="268"/>
      <c r="T132" s="269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T132" s="270" t="s">
        <v>326</v>
      </c>
      <c r="AU132" s="270" t="s">
        <v>84</v>
      </c>
      <c r="AV132" s="14" t="s">
        <v>84</v>
      </c>
      <c r="AW132" s="14" t="s">
        <v>31</v>
      </c>
      <c r="AX132" s="14" t="s">
        <v>82</v>
      </c>
      <c r="AY132" s="270" t="s">
        <v>121</v>
      </c>
    </row>
    <row r="133" s="2" customFormat="1" ht="16.5" customHeight="1">
      <c r="A133" s="38"/>
      <c r="B133" s="39"/>
      <c r="C133" s="219" t="s">
        <v>131</v>
      </c>
      <c r="D133" s="219" t="s">
        <v>125</v>
      </c>
      <c r="E133" s="220" t="s">
        <v>339</v>
      </c>
      <c r="F133" s="221" t="s">
        <v>340</v>
      </c>
      <c r="G133" s="222" t="s">
        <v>128</v>
      </c>
      <c r="H133" s="223">
        <v>1</v>
      </c>
      <c r="I133" s="224"/>
      <c r="J133" s="225">
        <f>ROUND(I133*H133,2)</f>
        <v>0</v>
      </c>
      <c r="K133" s="226"/>
      <c r="L133" s="44"/>
      <c r="M133" s="227" t="s">
        <v>1</v>
      </c>
      <c r="N133" s="228" t="s">
        <v>39</v>
      </c>
      <c r="O133" s="91"/>
      <c r="P133" s="229">
        <f>O133*H133</f>
        <v>0</v>
      </c>
      <c r="Q133" s="229">
        <v>0</v>
      </c>
      <c r="R133" s="229">
        <f>Q133*H133</f>
        <v>0</v>
      </c>
      <c r="S133" s="229">
        <v>0</v>
      </c>
      <c r="T133" s="230">
        <f>S133*H133</f>
        <v>0</v>
      </c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R133" s="231" t="s">
        <v>131</v>
      </c>
      <c r="AT133" s="231" t="s">
        <v>125</v>
      </c>
      <c r="AU133" s="231" t="s">
        <v>84</v>
      </c>
      <c r="AY133" s="17" t="s">
        <v>121</v>
      </c>
      <c r="BE133" s="232">
        <f>IF(N133="základní",J133,0)</f>
        <v>0</v>
      </c>
      <c r="BF133" s="232">
        <f>IF(N133="snížená",J133,0)</f>
        <v>0</v>
      </c>
      <c r="BG133" s="232">
        <f>IF(N133="zákl. přenesená",J133,0)</f>
        <v>0</v>
      </c>
      <c r="BH133" s="232">
        <f>IF(N133="sníž. přenesená",J133,0)</f>
        <v>0</v>
      </c>
      <c r="BI133" s="232">
        <f>IF(N133="nulová",J133,0)</f>
        <v>0</v>
      </c>
      <c r="BJ133" s="17" t="s">
        <v>82</v>
      </c>
      <c r="BK133" s="232">
        <f>ROUND(I133*H133,2)</f>
        <v>0</v>
      </c>
      <c r="BL133" s="17" t="s">
        <v>131</v>
      </c>
      <c r="BM133" s="231" t="s">
        <v>341</v>
      </c>
    </row>
    <row r="134" s="13" customFormat="1">
      <c r="A134" s="13"/>
      <c r="B134" s="249"/>
      <c r="C134" s="250"/>
      <c r="D134" s="251" t="s">
        <v>326</v>
      </c>
      <c r="E134" s="252" t="s">
        <v>1</v>
      </c>
      <c r="F134" s="253" t="s">
        <v>342</v>
      </c>
      <c r="G134" s="250"/>
      <c r="H134" s="252" t="s">
        <v>1</v>
      </c>
      <c r="I134" s="254"/>
      <c r="J134" s="250"/>
      <c r="K134" s="250"/>
      <c r="L134" s="255"/>
      <c r="M134" s="256"/>
      <c r="N134" s="257"/>
      <c r="O134" s="257"/>
      <c r="P134" s="257"/>
      <c r="Q134" s="257"/>
      <c r="R134" s="257"/>
      <c r="S134" s="257"/>
      <c r="T134" s="258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T134" s="259" t="s">
        <v>326</v>
      </c>
      <c r="AU134" s="259" t="s">
        <v>84</v>
      </c>
      <c r="AV134" s="13" t="s">
        <v>82</v>
      </c>
      <c r="AW134" s="13" t="s">
        <v>31</v>
      </c>
      <c r="AX134" s="13" t="s">
        <v>74</v>
      </c>
      <c r="AY134" s="259" t="s">
        <v>121</v>
      </c>
    </row>
    <row r="135" s="13" customFormat="1">
      <c r="A135" s="13"/>
      <c r="B135" s="249"/>
      <c r="C135" s="250"/>
      <c r="D135" s="251" t="s">
        <v>326</v>
      </c>
      <c r="E135" s="252" t="s">
        <v>1</v>
      </c>
      <c r="F135" s="253" t="s">
        <v>343</v>
      </c>
      <c r="G135" s="250"/>
      <c r="H135" s="252" t="s">
        <v>1</v>
      </c>
      <c r="I135" s="254"/>
      <c r="J135" s="250"/>
      <c r="K135" s="250"/>
      <c r="L135" s="255"/>
      <c r="M135" s="256"/>
      <c r="N135" s="257"/>
      <c r="O135" s="257"/>
      <c r="P135" s="257"/>
      <c r="Q135" s="257"/>
      <c r="R135" s="257"/>
      <c r="S135" s="257"/>
      <c r="T135" s="258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T135" s="259" t="s">
        <v>326</v>
      </c>
      <c r="AU135" s="259" t="s">
        <v>84</v>
      </c>
      <c r="AV135" s="13" t="s">
        <v>82</v>
      </c>
      <c r="AW135" s="13" t="s">
        <v>31</v>
      </c>
      <c r="AX135" s="13" t="s">
        <v>74</v>
      </c>
      <c r="AY135" s="259" t="s">
        <v>121</v>
      </c>
    </row>
    <row r="136" s="13" customFormat="1">
      <c r="A136" s="13"/>
      <c r="B136" s="249"/>
      <c r="C136" s="250"/>
      <c r="D136" s="251" t="s">
        <v>326</v>
      </c>
      <c r="E136" s="252" t="s">
        <v>1</v>
      </c>
      <c r="F136" s="253" t="s">
        <v>344</v>
      </c>
      <c r="G136" s="250"/>
      <c r="H136" s="252" t="s">
        <v>1</v>
      </c>
      <c r="I136" s="254"/>
      <c r="J136" s="250"/>
      <c r="K136" s="250"/>
      <c r="L136" s="255"/>
      <c r="M136" s="256"/>
      <c r="N136" s="257"/>
      <c r="O136" s="257"/>
      <c r="P136" s="257"/>
      <c r="Q136" s="257"/>
      <c r="R136" s="257"/>
      <c r="S136" s="257"/>
      <c r="T136" s="258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T136" s="259" t="s">
        <v>326</v>
      </c>
      <c r="AU136" s="259" t="s">
        <v>84</v>
      </c>
      <c r="AV136" s="13" t="s">
        <v>82</v>
      </c>
      <c r="AW136" s="13" t="s">
        <v>31</v>
      </c>
      <c r="AX136" s="13" t="s">
        <v>74</v>
      </c>
      <c r="AY136" s="259" t="s">
        <v>121</v>
      </c>
    </row>
    <row r="137" s="13" customFormat="1">
      <c r="A137" s="13"/>
      <c r="B137" s="249"/>
      <c r="C137" s="250"/>
      <c r="D137" s="251" t="s">
        <v>326</v>
      </c>
      <c r="E137" s="252" t="s">
        <v>1</v>
      </c>
      <c r="F137" s="253" t="s">
        <v>345</v>
      </c>
      <c r="G137" s="250"/>
      <c r="H137" s="252" t="s">
        <v>1</v>
      </c>
      <c r="I137" s="254"/>
      <c r="J137" s="250"/>
      <c r="K137" s="250"/>
      <c r="L137" s="255"/>
      <c r="M137" s="256"/>
      <c r="N137" s="257"/>
      <c r="O137" s="257"/>
      <c r="P137" s="257"/>
      <c r="Q137" s="257"/>
      <c r="R137" s="257"/>
      <c r="S137" s="257"/>
      <c r="T137" s="258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T137" s="259" t="s">
        <v>326</v>
      </c>
      <c r="AU137" s="259" t="s">
        <v>84</v>
      </c>
      <c r="AV137" s="13" t="s">
        <v>82</v>
      </c>
      <c r="AW137" s="13" t="s">
        <v>31</v>
      </c>
      <c r="AX137" s="13" t="s">
        <v>74</v>
      </c>
      <c r="AY137" s="259" t="s">
        <v>121</v>
      </c>
    </row>
    <row r="138" s="14" customFormat="1">
      <c r="A138" s="14"/>
      <c r="B138" s="260"/>
      <c r="C138" s="261"/>
      <c r="D138" s="251" t="s">
        <v>326</v>
      </c>
      <c r="E138" s="262" t="s">
        <v>1</v>
      </c>
      <c r="F138" s="263" t="s">
        <v>82</v>
      </c>
      <c r="G138" s="261"/>
      <c r="H138" s="264">
        <v>1</v>
      </c>
      <c r="I138" s="265"/>
      <c r="J138" s="261"/>
      <c r="K138" s="261"/>
      <c r="L138" s="266"/>
      <c r="M138" s="267"/>
      <c r="N138" s="268"/>
      <c r="O138" s="268"/>
      <c r="P138" s="268"/>
      <c r="Q138" s="268"/>
      <c r="R138" s="268"/>
      <c r="S138" s="268"/>
      <c r="T138" s="269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T138" s="270" t="s">
        <v>326</v>
      </c>
      <c r="AU138" s="270" t="s">
        <v>84</v>
      </c>
      <c r="AV138" s="14" t="s">
        <v>84</v>
      </c>
      <c r="AW138" s="14" t="s">
        <v>31</v>
      </c>
      <c r="AX138" s="14" t="s">
        <v>82</v>
      </c>
      <c r="AY138" s="270" t="s">
        <v>121</v>
      </c>
    </row>
    <row r="139" s="2" customFormat="1" ht="16.5" customHeight="1">
      <c r="A139" s="38"/>
      <c r="B139" s="39"/>
      <c r="C139" s="219" t="s">
        <v>136</v>
      </c>
      <c r="D139" s="219" t="s">
        <v>125</v>
      </c>
      <c r="E139" s="220" t="s">
        <v>346</v>
      </c>
      <c r="F139" s="221" t="s">
        <v>347</v>
      </c>
      <c r="G139" s="222" t="s">
        <v>128</v>
      </c>
      <c r="H139" s="223">
        <v>1</v>
      </c>
      <c r="I139" s="224"/>
      <c r="J139" s="225">
        <f>ROUND(I139*H139,2)</f>
        <v>0</v>
      </c>
      <c r="K139" s="226"/>
      <c r="L139" s="44"/>
      <c r="M139" s="227" t="s">
        <v>1</v>
      </c>
      <c r="N139" s="228" t="s">
        <v>39</v>
      </c>
      <c r="O139" s="91"/>
      <c r="P139" s="229">
        <f>O139*H139</f>
        <v>0</v>
      </c>
      <c r="Q139" s="229">
        <v>0</v>
      </c>
      <c r="R139" s="229">
        <f>Q139*H139</f>
        <v>0</v>
      </c>
      <c r="S139" s="229">
        <v>0</v>
      </c>
      <c r="T139" s="230">
        <f>S139*H139</f>
        <v>0</v>
      </c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R139" s="231" t="s">
        <v>131</v>
      </c>
      <c r="AT139" s="231" t="s">
        <v>125</v>
      </c>
      <c r="AU139" s="231" t="s">
        <v>84</v>
      </c>
      <c r="AY139" s="17" t="s">
        <v>121</v>
      </c>
      <c r="BE139" s="232">
        <f>IF(N139="základní",J139,0)</f>
        <v>0</v>
      </c>
      <c r="BF139" s="232">
        <f>IF(N139="snížená",J139,0)</f>
        <v>0</v>
      </c>
      <c r="BG139" s="232">
        <f>IF(N139="zákl. přenesená",J139,0)</f>
        <v>0</v>
      </c>
      <c r="BH139" s="232">
        <f>IF(N139="sníž. přenesená",J139,0)</f>
        <v>0</v>
      </c>
      <c r="BI139" s="232">
        <f>IF(N139="nulová",J139,0)</f>
        <v>0</v>
      </c>
      <c r="BJ139" s="17" t="s">
        <v>82</v>
      </c>
      <c r="BK139" s="232">
        <f>ROUND(I139*H139,2)</f>
        <v>0</v>
      </c>
      <c r="BL139" s="17" t="s">
        <v>131</v>
      </c>
      <c r="BM139" s="231" t="s">
        <v>348</v>
      </c>
    </row>
    <row r="140" s="13" customFormat="1">
      <c r="A140" s="13"/>
      <c r="B140" s="249"/>
      <c r="C140" s="250"/>
      <c r="D140" s="251" t="s">
        <v>326</v>
      </c>
      <c r="E140" s="252" t="s">
        <v>1</v>
      </c>
      <c r="F140" s="253" t="s">
        <v>349</v>
      </c>
      <c r="G140" s="250"/>
      <c r="H140" s="252" t="s">
        <v>1</v>
      </c>
      <c r="I140" s="254"/>
      <c r="J140" s="250"/>
      <c r="K140" s="250"/>
      <c r="L140" s="255"/>
      <c r="M140" s="256"/>
      <c r="N140" s="257"/>
      <c r="O140" s="257"/>
      <c r="P140" s="257"/>
      <c r="Q140" s="257"/>
      <c r="R140" s="257"/>
      <c r="S140" s="257"/>
      <c r="T140" s="258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259" t="s">
        <v>326</v>
      </c>
      <c r="AU140" s="259" t="s">
        <v>84</v>
      </c>
      <c r="AV140" s="13" t="s">
        <v>82</v>
      </c>
      <c r="AW140" s="13" t="s">
        <v>31</v>
      </c>
      <c r="AX140" s="13" t="s">
        <v>74</v>
      </c>
      <c r="AY140" s="259" t="s">
        <v>121</v>
      </c>
    </row>
    <row r="141" s="13" customFormat="1">
      <c r="A141" s="13"/>
      <c r="B141" s="249"/>
      <c r="C141" s="250"/>
      <c r="D141" s="251" t="s">
        <v>326</v>
      </c>
      <c r="E141" s="252" t="s">
        <v>1</v>
      </c>
      <c r="F141" s="253" t="s">
        <v>350</v>
      </c>
      <c r="G141" s="250"/>
      <c r="H141" s="252" t="s">
        <v>1</v>
      </c>
      <c r="I141" s="254"/>
      <c r="J141" s="250"/>
      <c r="K141" s="250"/>
      <c r="L141" s="255"/>
      <c r="M141" s="256"/>
      <c r="N141" s="257"/>
      <c r="O141" s="257"/>
      <c r="P141" s="257"/>
      <c r="Q141" s="257"/>
      <c r="R141" s="257"/>
      <c r="S141" s="257"/>
      <c r="T141" s="258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59" t="s">
        <v>326</v>
      </c>
      <c r="AU141" s="259" t="s">
        <v>84</v>
      </c>
      <c r="AV141" s="13" t="s">
        <v>82</v>
      </c>
      <c r="AW141" s="13" t="s">
        <v>31</v>
      </c>
      <c r="AX141" s="13" t="s">
        <v>74</v>
      </c>
      <c r="AY141" s="259" t="s">
        <v>121</v>
      </c>
    </row>
    <row r="142" s="13" customFormat="1">
      <c r="A142" s="13"/>
      <c r="B142" s="249"/>
      <c r="C142" s="250"/>
      <c r="D142" s="251" t="s">
        <v>326</v>
      </c>
      <c r="E142" s="252" t="s">
        <v>1</v>
      </c>
      <c r="F142" s="253" t="s">
        <v>351</v>
      </c>
      <c r="G142" s="250"/>
      <c r="H142" s="252" t="s">
        <v>1</v>
      </c>
      <c r="I142" s="254"/>
      <c r="J142" s="250"/>
      <c r="K142" s="250"/>
      <c r="L142" s="255"/>
      <c r="M142" s="256"/>
      <c r="N142" s="257"/>
      <c r="O142" s="257"/>
      <c r="P142" s="257"/>
      <c r="Q142" s="257"/>
      <c r="R142" s="257"/>
      <c r="S142" s="257"/>
      <c r="T142" s="258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59" t="s">
        <v>326</v>
      </c>
      <c r="AU142" s="259" t="s">
        <v>84</v>
      </c>
      <c r="AV142" s="13" t="s">
        <v>82</v>
      </c>
      <c r="AW142" s="13" t="s">
        <v>31</v>
      </c>
      <c r="AX142" s="13" t="s">
        <v>74</v>
      </c>
      <c r="AY142" s="259" t="s">
        <v>121</v>
      </c>
    </row>
    <row r="143" s="14" customFormat="1">
      <c r="A143" s="14"/>
      <c r="B143" s="260"/>
      <c r="C143" s="261"/>
      <c r="D143" s="251" t="s">
        <v>326</v>
      </c>
      <c r="E143" s="262" t="s">
        <v>1</v>
      </c>
      <c r="F143" s="263" t="s">
        <v>82</v>
      </c>
      <c r="G143" s="261"/>
      <c r="H143" s="264">
        <v>1</v>
      </c>
      <c r="I143" s="265"/>
      <c r="J143" s="261"/>
      <c r="K143" s="261"/>
      <c r="L143" s="266"/>
      <c r="M143" s="267"/>
      <c r="N143" s="268"/>
      <c r="O143" s="268"/>
      <c r="P143" s="268"/>
      <c r="Q143" s="268"/>
      <c r="R143" s="268"/>
      <c r="S143" s="268"/>
      <c r="T143" s="269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70" t="s">
        <v>326</v>
      </c>
      <c r="AU143" s="270" t="s">
        <v>84</v>
      </c>
      <c r="AV143" s="14" t="s">
        <v>84</v>
      </c>
      <c r="AW143" s="14" t="s">
        <v>31</v>
      </c>
      <c r="AX143" s="14" t="s">
        <v>82</v>
      </c>
      <c r="AY143" s="270" t="s">
        <v>121</v>
      </c>
    </row>
    <row r="144" s="2" customFormat="1" ht="16.5" customHeight="1">
      <c r="A144" s="38"/>
      <c r="B144" s="39"/>
      <c r="C144" s="219" t="s">
        <v>276</v>
      </c>
      <c r="D144" s="219" t="s">
        <v>125</v>
      </c>
      <c r="E144" s="220" t="s">
        <v>352</v>
      </c>
      <c r="F144" s="221" t="s">
        <v>353</v>
      </c>
      <c r="G144" s="222" t="s">
        <v>128</v>
      </c>
      <c r="H144" s="223">
        <v>4</v>
      </c>
      <c r="I144" s="224"/>
      <c r="J144" s="225">
        <f>ROUND(I144*H144,2)</f>
        <v>0</v>
      </c>
      <c r="K144" s="226"/>
      <c r="L144" s="44"/>
      <c r="M144" s="227" t="s">
        <v>1</v>
      </c>
      <c r="N144" s="228" t="s">
        <v>39</v>
      </c>
      <c r="O144" s="91"/>
      <c r="P144" s="229">
        <f>O144*H144</f>
        <v>0</v>
      </c>
      <c r="Q144" s="229">
        <v>0</v>
      </c>
      <c r="R144" s="229">
        <f>Q144*H144</f>
        <v>0</v>
      </c>
      <c r="S144" s="229">
        <v>0</v>
      </c>
      <c r="T144" s="230">
        <f>S144*H144</f>
        <v>0</v>
      </c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R144" s="231" t="s">
        <v>131</v>
      </c>
      <c r="AT144" s="231" t="s">
        <v>125</v>
      </c>
      <c r="AU144" s="231" t="s">
        <v>84</v>
      </c>
      <c r="AY144" s="17" t="s">
        <v>121</v>
      </c>
      <c r="BE144" s="232">
        <f>IF(N144="základní",J144,0)</f>
        <v>0</v>
      </c>
      <c r="BF144" s="232">
        <f>IF(N144="snížená",J144,0)</f>
        <v>0</v>
      </c>
      <c r="BG144" s="232">
        <f>IF(N144="zákl. přenesená",J144,0)</f>
        <v>0</v>
      </c>
      <c r="BH144" s="232">
        <f>IF(N144="sníž. přenesená",J144,0)</f>
        <v>0</v>
      </c>
      <c r="BI144" s="232">
        <f>IF(N144="nulová",J144,0)</f>
        <v>0</v>
      </c>
      <c r="BJ144" s="17" t="s">
        <v>82</v>
      </c>
      <c r="BK144" s="232">
        <f>ROUND(I144*H144,2)</f>
        <v>0</v>
      </c>
      <c r="BL144" s="17" t="s">
        <v>131</v>
      </c>
      <c r="BM144" s="231" t="s">
        <v>354</v>
      </c>
    </row>
    <row r="145" s="13" customFormat="1">
      <c r="A145" s="13"/>
      <c r="B145" s="249"/>
      <c r="C145" s="250"/>
      <c r="D145" s="251" t="s">
        <v>326</v>
      </c>
      <c r="E145" s="252" t="s">
        <v>1</v>
      </c>
      <c r="F145" s="253" t="s">
        <v>355</v>
      </c>
      <c r="G145" s="250"/>
      <c r="H145" s="252" t="s">
        <v>1</v>
      </c>
      <c r="I145" s="254"/>
      <c r="J145" s="250"/>
      <c r="K145" s="250"/>
      <c r="L145" s="255"/>
      <c r="M145" s="256"/>
      <c r="N145" s="257"/>
      <c r="O145" s="257"/>
      <c r="P145" s="257"/>
      <c r="Q145" s="257"/>
      <c r="R145" s="257"/>
      <c r="S145" s="257"/>
      <c r="T145" s="258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T145" s="259" t="s">
        <v>326</v>
      </c>
      <c r="AU145" s="259" t="s">
        <v>84</v>
      </c>
      <c r="AV145" s="13" t="s">
        <v>82</v>
      </c>
      <c r="AW145" s="13" t="s">
        <v>31</v>
      </c>
      <c r="AX145" s="13" t="s">
        <v>74</v>
      </c>
      <c r="AY145" s="259" t="s">
        <v>121</v>
      </c>
    </row>
    <row r="146" s="13" customFormat="1">
      <c r="A146" s="13"/>
      <c r="B146" s="249"/>
      <c r="C146" s="250"/>
      <c r="D146" s="251" t="s">
        <v>326</v>
      </c>
      <c r="E146" s="252" t="s">
        <v>1</v>
      </c>
      <c r="F146" s="253" t="s">
        <v>356</v>
      </c>
      <c r="G146" s="250"/>
      <c r="H146" s="252" t="s">
        <v>1</v>
      </c>
      <c r="I146" s="254"/>
      <c r="J146" s="250"/>
      <c r="K146" s="250"/>
      <c r="L146" s="255"/>
      <c r="M146" s="256"/>
      <c r="N146" s="257"/>
      <c r="O146" s="257"/>
      <c r="P146" s="257"/>
      <c r="Q146" s="257"/>
      <c r="R146" s="257"/>
      <c r="S146" s="257"/>
      <c r="T146" s="258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259" t="s">
        <v>326</v>
      </c>
      <c r="AU146" s="259" t="s">
        <v>84</v>
      </c>
      <c r="AV146" s="13" t="s">
        <v>82</v>
      </c>
      <c r="AW146" s="13" t="s">
        <v>31</v>
      </c>
      <c r="AX146" s="13" t="s">
        <v>74</v>
      </c>
      <c r="AY146" s="259" t="s">
        <v>121</v>
      </c>
    </row>
    <row r="147" s="14" customFormat="1">
      <c r="A147" s="14"/>
      <c r="B147" s="260"/>
      <c r="C147" s="261"/>
      <c r="D147" s="251" t="s">
        <v>326</v>
      </c>
      <c r="E147" s="262" t="s">
        <v>1</v>
      </c>
      <c r="F147" s="263" t="s">
        <v>131</v>
      </c>
      <c r="G147" s="261"/>
      <c r="H147" s="264">
        <v>4</v>
      </c>
      <c r="I147" s="265"/>
      <c r="J147" s="261"/>
      <c r="K147" s="261"/>
      <c r="L147" s="266"/>
      <c r="M147" s="267"/>
      <c r="N147" s="268"/>
      <c r="O147" s="268"/>
      <c r="P147" s="268"/>
      <c r="Q147" s="268"/>
      <c r="R147" s="268"/>
      <c r="S147" s="268"/>
      <c r="T147" s="269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T147" s="270" t="s">
        <v>326</v>
      </c>
      <c r="AU147" s="270" t="s">
        <v>84</v>
      </c>
      <c r="AV147" s="14" t="s">
        <v>84</v>
      </c>
      <c r="AW147" s="14" t="s">
        <v>31</v>
      </c>
      <c r="AX147" s="14" t="s">
        <v>82</v>
      </c>
      <c r="AY147" s="270" t="s">
        <v>121</v>
      </c>
    </row>
    <row r="148" s="2" customFormat="1" ht="16.5" customHeight="1">
      <c r="A148" s="38"/>
      <c r="B148" s="39"/>
      <c r="C148" s="219" t="s">
        <v>280</v>
      </c>
      <c r="D148" s="219" t="s">
        <v>125</v>
      </c>
      <c r="E148" s="220" t="s">
        <v>357</v>
      </c>
      <c r="F148" s="221" t="s">
        <v>358</v>
      </c>
      <c r="G148" s="222" t="s">
        <v>128</v>
      </c>
      <c r="H148" s="223">
        <v>1</v>
      </c>
      <c r="I148" s="224"/>
      <c r="J148" s="225">
        <f>ROUND(I148*H148,2)</f>
        <v>0</v>
      </c>
      <c r="K148" s="226"/>
      <c r="L148" s="44"/>
      <c r="M148" s="227" t="s">
        <v>1</v>
      </c>
      <c r="N148" s="228" t="s">
        <v>39</v>
      </c>
      <c r="O148" s="91"/>
      <c r="P148" s="229">
        <f>O148*H148</f>
        <v>0</v>
      </c>
      <c r="Q148" s="229">
        <v>0.27583000000000002</v>
      </c>
      <c r="R148" s="229">
        <f>Q148*H148</f>
        <v>0.27583000000000002</v>
      </c>
      <c r="S148" s="229">
        <v>0</v>
      </c>
      <c r="T148" s="230">
        <f>S148*H148</f>
        <v>0</v>
      </c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R148" s="231" t="s">
        <v>131</v>
      </c>
      <c r="AT148" s="231" t="s">
        <v>125</v>
      </c>
      <c r="AU148" s="231" t="s">
        <v>84</v>
      </c>
      <c r="AY148" s="17" t="s">
        <v>121</v>
      </c>
      <c r="BE148" s="232">
        <f>IF(N148="základní",J148,0)</f>
        <v>0</v>
      </c>
      <c r="BF148" s="232">
        <f>IF(N148="snížená",J148,0)</f>
        <v>0</v>
      </c>
      <c r="BG148" s="232">
        <f>IF(N148="zákl. přenesená",J148,0)</f>
        <v>0</v>
      </c>
      <c r="BH148" s="232">
        <f>IF(N148="sníž. přenesená",J148,0)</f>
        <v>0</v>
      </c>
      <c r="BI148" s="232">
        <f>IF(N148="nulová",J148,0)</f>
        <v>0</v>
      </c>
      <c r="BJ148" s="17" t="s">
        <v>82</v>
      </c>
      <c r="BK148" s="232">
        <f>ROUND(I148*H148,2)</f>
        <v>0</v>
      </c>
      <c r="BL148" s="17" t="s">
        <v>131</v>
      </c>
      <c r="BM148" s="231" t="s">
        <v>359</v>
      </c>
    </row>
    <row r="149" s="13" customFormat="1">
      <c r="A149" s="13"/>
      <c r="B149" s="249"/>
      <c r="C149" s="250"/>
      <c r="D149" s="251" t="s">
        <v>326</v>
      </c>
      <c r="E149" s="252" t="s">
        <v>1</v>
      </c>
      <c r="F149" s="253" t="s">
        <v>360</v>
      </c>
      <c r="G149" s="250"/>
      <c r="H149" s="252" t="s">
        <v>1</v>
      </c>
      <c r="I149" s="254"/>
      <c r="J149" s="250"/>
      <c r="K149" s="250"/>
      <c r="L149" s="255"/>
      <c r="M149" s="256"/>
      <c r="N149" s="257"/>
      <c r="O149" s="257"/>
      <c r="P149" s="257"/>
      <c r="Q149" s="257"/>
      <c r="R149" s="257"/>
      <c r="S149" s="257"/>
      <c r="T149" s="258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259" t="s">
        <v>326</v>
      </c>
      <c r="AU149" s="259" t="s">
        <v>84</v>
      </c>
      <c r="AV149" s="13" t="s">
        <v>82</v>
      </c>
      <c r="AW149" s="13" t="s">
        <v>31</v>
      </c>
      <c r="AX149" s="13" t="s">
        <v>74</v>
      </c>
      <c r="AY149" s="259" t="s">
        <v>121</v>
      </c>
    </row>
    <row r="150" s="13" customFormat="1">
      <c r="A150" s="13"/>
      <c r="B150" s="249"/>
      <c r="C150" s="250"/>
      <c r="D150" s="251" t="s">
        <v>326</v>
      </c>
      <c r="E150" s="252" t="s">
        <v>1</v>
      </c>
      <c r="F150" s="253" t="s">
        <v>361</v>
      </c>
      <c r="G150" s="250"/>
      <c r="H150" s="252" t="s">
        <v>1</v>
      </c>
      <c r="I150" s="254"/>
      <c r="J150" s="250"/>
      <c r="K150" s="250"/>
      <c r="L150" s="255"/>
      <c r="M150" s="256"/>
      <c r="N150" s="257"/>
      <c r="O150" s="257"/>
      <c r="P150" s="257"/>
      <c r="Q150" s="257"/>
      <c r="R150" s="257"/>
      <c r="S150" s="257"/>
      <c r="T150" s="258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59" t="s">
        <v>326</v>
      </c>
      <c r="AU150" s="259" t="s">
        <v>84</v>
      </c>
      <c r="AV150" s="13" t="s">
        <v>82</v>
      </c>
      <c r="AW150" s="13" t="s">
        <v>31</v>
      </c>
      <c r="AX150" s="13" t="s">
        <v>74</v>
      </c>
      <c r="AY150" s="259" t="s">
        <v>121</v>
      </c>
    </row>
    <row r="151" s="14" customFormat="1">
      <c r="A151" s="14"/>
      <c r="B151" s="260"/>
      <c r="C151" s="261"/>
      <c r="D151" s="251" t="s">
        <v>326</v>
      </c>
      <c r="E151" s="262" t="s">
        <v>1</v>
      </c>
      <c r="F151" s="263" t="s">
        <v>82</v>
      </c>
      <c r="G151" s="261"/>
      <c r="H151" s="264">
        <v>1</v>
      </c>
      <c r="I151" s="265"/>
      <c r="J151" s="261"/>
      <c r="K151" s="261"/>
      <c r="L151" s="266"/>
      <c r="M151" s="267"/>
      <c r="N151" s="268"/>
      <c r="O151" s="268"/>
      <c r="P151" s="268"/>
      <c r="Q151" s="268"/>
      <c r="R151" s="268"/>
      <c r="S151" s="268"/>
      <c r="T151" s="269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T151" s="270" t="s">
        <v>326</v>
      </c>
      <c r="AU151" s="270" t="s">
        <v>84</v>
      </c>
      <c r="AV151" s="14" t="s">
        <v>84</v>
      </c>
      <c r="AW151" s="14" t="s">
        <v>31</v>
      </c>
      <c r="AX151" s="14" t="s">
        <v>82</v>
      </c>
      <c r="AY151" s="270" t="s">
        <v>121</v>
      </c>
    </row>
    <row r="152" s="2" customFormat="1" ht="16.5" customHeight="1">
      <c r="A152" s="38"/>
      <c r="B152" s="39"/>
      <c r="C152" s="219" t="s">
        <v>141</v>
      </c>
      <c r="D152" s="219" t="s">
        <v>125</v>
      </c>
      <c r="E152" s="220" t="s">
        <v>362</v>
      </c>
      <c r="F152" s="221" t="s">
        <v>363</v>
      </c>
      <c r="G152" s="222" t="s">
        <v>128</v>
      </c>
      <c r="H152" s="223">
        <v>8</v>
      </c>
      <c r="I152" s="224"/>
      <c r="J152" s="225">
        <f>ROUND(I152*H152,2)</f>
        <v>0</v>
      </c>
      <c r="K152" s="226"/>
      <c r="L152" s="44"/>
      <c r="M152" s="227" t="s">
        <v>1</v>
      </c>
      <c r="N152" s="228" t="s">
        <v>39</v>
      </c>
      <c r="O152" s="91"/>
      <c r="P152" s="229">
        <f>O152*H152</f>
        <v>0</v>
      </c>
      <c r="Q152" s="229">
        <v>0</v>
      </c>
      <c r="R152" s="229">
        <f>Q152*H152</f>
        <v>0</v>
      </c>
      <c r="S152" s="229">
        <v>0</v>
      </c>
      <c r="T152" s="230">
        <f>S152*H152</f>
        <v>0</v>
      </c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R152" s="231" t="s">
        <v>131</v>
      </c>
      <c r="AT152" s="231" t="s">
        <v>125</v>
      </c>
      <c r="AU152" s="231" t="s">
        <v>84</v>
      </c>
      <c r="AY152" s="17" t="s">
        <v>121</v>
      </c>
      <c r="BE152" s="232">
        <f>IF(N152="základní",J152,0)</f>
        <v>0</v>
      </c>
      <c r="BF152" s="232">
        <f>IF(N152="snížená",J152,0)</f>
        <v>0</v>
      </c>
      <c r="BG152" s="232">
        <f>IF(N152="zákl. přenesená",J152,0)</f>
        <v>0</v>
      </c>
      <c r="BH152" s="232">
        <f>IF(N152="sníž. přenesená",J152,0)</f>
        <v>0</v>
      </c>
      <c r="BI152" s="232">
        <f>IF(N152="nulová",J152,0)</f>
        <v>0</v>
      </c>
      <c r="BJ152" s="17" t="s">
        <v>82</v>
      </c>
      <c r="BK152" s="232">
        <f>ROUND(I152*H152,2)</f>
        <v>0</v>
      </c>
      <c r="BL152" s="17" t="s">
        <v>131</v>
      </c>
      <c r="BM152" s="231" t="s">
        <v>364</v>
      </c>
    </row>
    <row r="153" s="13" customFormat="1">
      <c r="A153" s="13"/>
      <c r="B153" s="249"/>
      <c r="C153" s="250"/>
      <c r="D153" s="251" t="s">
        <v>326</v>
      </c>
      <c r="E153" s="252" t="s">
        <v>1</v>
      </c>
      <c r="F153" s="253" t="s">
        <v>365</v>
      </c>
      <c r="G153" s="250"/>
      <c r="H153" s="252" t="s">
        <v>1</v>
      </c>
      <c r="I153" s="254"/>
      <c r="J153" s="250"/>
      <c r="K153" s="250"/>
      <c r="L153" s="255"/>
      <c r="M153" s="256"/>
      <c r="N153" s="257"/>
      <c r="O153" s="257"/>
      <c r="P153" s="257"/>
      <c r="Q153" s="257"/>
      <c r="R153" s="257"/>
      <c r="S153" s="257"/>
      <c r="T153" s="258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259" t="s">
        <v>326</v>
      </c>
      <c r="AU153" s="259" t="s">
        <v>84</v>
      </c>
      <c r="AV153" s="13" t="s">
        <v>82</v>
      </c>
      <c r="AW153" s="13" t="s">
        <v>31</v>
      </c>
      <c r="AX153" s="13" t="s">
        <v>74</v>
      </c>
      <c r="AY153" s="259" t="s">
        <v>121</v>
      </c>
    </row>
    <row r="154" s="13" customFormat="1">
      <c r="A154" s="13"/>
      <c r="B154" s="249"/>
      <c r="C154" s="250"/>
      <c r="D154" s="251" t="s">
        <v>326</v>
      </c>
      <c r="E154" s="252" t="s">
        <v>1</v>
      </c>
      <c r="F154" s="253" t="s">
        <v>366</v>
      </c>
      <c r="G154" s="250"/>
      <c r="H154" s="252" t="s">
        <v>1</v>
      </c>
      <c r="I154" s="254"/>
      <c r="J154" s="250"/>
      <c r="K154" s="250"/>
      <c r="L154" s="255"/>
      <c r="M154" s="256"/>
      <c r="N154" s="257"/>
      <c r="O154" s="257"/>
      <c r="P154" s="257"/>
      <c r="Q154" s="257"/>
      <c r="R154" s="257"/>
      <c r="S154" s="257"/>
      <c r="T154" s="258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259" t="s">
        <v>326</v>
      </c>
      <c r="AU154" s="259" t="s">
        <v>84</v>
      </c>
      <c r="AV154" s="13" t="s">
        <v>82</v>
      </c>
      <c r="AW154" s="13" t="s">
        <v>31</v>
      </c>
      <c r="AX154" s="13" t="s">
        <v>74</v>
      </c>
      <c r="AY154" s="259" t="s">
        <v>121</v>
      </c>
    </row>
    <row r="155" s="14" customFormat="1">
      <c r="A155" s="14"/>
      <c r="B155" s="260"/>
      <c r="C155" s="261"/>
      <c r="D155" s="251" t="s">
        <v>326</v>
      </c>
      <c r="E155" s="262" t="s">
        <v>1</v>
      </c>
      <c r="F155" s="263" t="s">
        <v>141</v>
      </c>
      <c r="G155" s="261"/>
      <c r="H155" s="264">
        <v>8</v>
      </c>
      <c r="I155" s="265"/>
      <c r="J155" s="261"/>
      <c r="K155" s="261"/>
      <c r="L155" s="266"/>
      <c r="M155" s="267"/>
      <c r="N155" s="268"/>
      <c r="O155" s="268"/>
      <c r="P155" s="268"/>
      <c r="Q155" s="268"/>
      <c r="R155" s="268"/>
      <c r="S155" s="268"/>
      <c r="T155" s="269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T155" s="270" t="s">
        <v>326</v>
      </c>
      <c r="AU155" s="270" t="s">
        <v>84</v>
      </c>
      <c r="AV155" s="14" t="s">
        <v>84</v>
      </c>
      <c r="AW155" s="14" t="s">
        <v>31</v>
      </c>
      <c r="AX155" s="14" t="s">
        <v>82</v>
      </c>
      <c r="AY155" s="270" t="s">
        <v>121</v>
      </c>
    </row>
    <row r="156" s="2" customFormat="1" ht="16.5" customHeight="1">
      <c r="A156" s="38"/>
      <c r="B156" s="39"/>
      <c r="C156" s="219" t="s">
        <v>145</v>
      </c>
      <c r="D156" s="219" t="s">
        <v>125</v>
      </c>
      <c r="E156" s="220" t="s">
        <v>367</v>
      </c>
      <c r="F156" s="221" t="s">
        <v>368</v>
      </c>
      <c r="G156" s="222" t="s">
        <v>128</v>
      </c>
      <c r="H156" s="223">
        <v>4</v>
      </c>
      <c r="I156" s="224"/>
      <c r="J156" s="225">
        <f>ROUND(I156*H156,2)</f>
        <v>0</v>
      </c>
      <c r="K156" s="226"/>
      <c r="L156" s="44"/>
      <c r="M156" s="227" t="s">
        <v>1</v>
      </c>
      <c r="N156" s="228" t="s">
        <v>39</v>
      </c>
      <c r="O156" s="91"/>
      <c r="P156" s="229">
        <f>O156*H156</f>
        <v>0</v>
      </c>
      <c r="Q156" s="229">
        <v>0</v>
      </c>
      <c r="R156" s="229">
        <f>Q156*H156</f>
        <v>0</v>
      </c>
      <c r="S156" s="229">
        <v>0</v>
      </c>
      <c r="T156" s="230">
        <f>S156*H156</f>
        <v>0</v>
      </c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R156" s="231" t="s">
        <v>131</v>
      </c>
      <c r="AT156" s="231" t="s">
        <v>125</v>
      </c>
      <c r="AU156" s="231" t="s">
        <v>84</v>
      </c>
      <c r="AY156" s="17" t="s">
        <v>121</v>
      </c>
      <c r="BE156" s="232">
        <f>IF(N156="základní",J156,0)</f>
        <v>0</v>
      </c>
      <c r="BF156" s="232">
        <f>IF(N156="snížená",J156,0)</f>
        <v>0</v>
      </c>
      <c r="BG156" s="232">
        <f>IF(N156="zákl. přenesená",J156,0)</f>
        <v>0</v>
      </c>
      <c r="BH156" s="232">
        <f>IF(N156="sníž. přenesená",J156,0)</f>
        <v>0</v>
      </c>
      <c r="BI156" s="232">
        <f>IF(N156="nulová",J156,0)</f>
        <v>0</v>
      </c>
      <c r="BJ156" s="17" t="s">
        <v>82</v>
      </c>
      <c r="BK156" s="232">
        <f>ROUND(I156*H156,2)</f>
        <v>0</v>
      </c>
      <c r="BL156" s="17" t="s">
        <v>131</v>
      </c>
      <c r="BM156" s="231" t="s">
        <v>369</v>
      </c>
    </row>
    <row r="157" s="14" customFormat="1">
      <c r="A157" s="14"/>
      <c r="B157" s="260"/>
      <c r="C157" s="261"/>
      <c r="D157" s="251" t="s">
        <v>326</v>
      </c>
      <c r="E157" s="262" t="s">
        <v>1</v>
      </c>
      <c r="F157" s="263" t="s">
        <v>131</v>
      </c>
      <c r="G157" s="261"/>
      <c r="H157" s="264">
        <v>4</v>
      </c>
      <c r="I157" s="265"/>
      <c r="J157" s="261"/>
      <c r="K157" s="261"/>
      <c r="L157" s="266"/>
      <c r="M157" s="267"/>
      <c r="N157" s="268"/>
      <c r="O157" s="268"/>
      <c r="P157" s="268"/>
      <c r="Q157" s="268"/>
      <c r="R157" s="268"/>
      <c r="S157" s="268"/>
      <c r="T157" s="269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T157" s="270" t="s">
        <v>326</v>
      </c>
      <c r="AU157" s="270" t="s">
        <v>84</v>
      </c>
      <c r="AV157" s="14" t="s">
        <v>84</v>
      </c>
      <c r="AW157" s="14" t="s">
        <v>31</v>
      </c>
      <c r="AX157" s="14" t="s">
        <v>82</v>
      </c>
      <c r="AY157" s="270" t="s">
        <v>121</v>
      </c>
    </row>
    <row r="158" s="2" customFormat="1" ht="16.5" customHeight="1">
      <c r="A158" s="38"/>
      <c r="B158" s="39"/>
      <c r="C158" s="219" t="s">
        <v>222</v>
      </c>
      <c r="D158" s="219" t="s">
        <v>125</v>
      </c>
      <c r="E158" s="220" t="s">
        <v>370</v>
      </c>
      <c r="F158" s="221" t="s">
        <v>371</v>
      </c>
      <c r="G158" s="222" t="s">
        <v>128</v>
      </c>
      <c r="H158" s="223">
        <v>18</v>
      </c>
      <c r="I158" s="224"/>
      <c r="J158" s="225">
        <f>ROUND(I158*H158,2)</f>
        <v>0</v>
      </c>
      <c r="K158" s="226"/>
      <c r="L158" s="44"/>
      <c r="M158" s="227" t="s">
        <v>1</v>
      </c>
      <c r="N158" s="228" t="s">
        <v>39</v>
      </c>
      <c r="O158" s="91"/>
      <c r="P158" s="229">
        <f>O158*H158</f>
        <v>0</v>
      </c>
      <c r="Q158" s="229">
        <v>0</v>
      </c>
      <c r="R158" s="229">
        <f>Q158*H158</f>
        <v>0</v>
      </c>
      <c r="S158" s="229">
        <v>0</v>
      </c>
      <c r="T158" s="230">
        <f>S158*H158</f>
        <v>0</v>
      </c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R158" s="231" t="s">
        <v>131</v>
      </c>
      <c r="AT158" s="231" t="s">
        <v>125</v>
      </c>
      <c r="AU158" s="231" t="s">
        <v>84</v>
      </c>
      <c r="AY158" s="17" t="s">
        <v>121</v>
      </c>
      <c r="BE158" s="232">
        <f>IF(N158="základní",J158,0)</f>
        <v>0</v>
      </c>
      <c r="BF158" s="232">
        <f>IF(N158="snížená",J158,0)</f>
        <v>0</v>
      </c>
      <c r="BG158" s="232">
        <f>IF(N158="zákl. přenesená",J158,0)</f>
        <v>0</v>
      </c>
      <c r="BH158" s="232">
        <f>IF(N158="sníž. přenesená",J158,0)</f>
        <v>0</v>
      </c>
      <c r="BI158" s="232">
        <f>IF(N158="nulová",J158,0)</f>
        <v>0</v>
      </c>
      <c r="BJ158" s="17" t="s">
        <v>82</v>
      </c>
      <c r="BK158" s="232">
        <f>ROUND(I158*H158,2)</f>
        <v>0</v>
      </c>
      <c r="BL158" s="17" t="s">
        <v>131</v>
      </c>
      <c r="BM158" s="231" t="s">
        <v>372</v>
      </c>
    </row>
    <row r="159" s="14" customFormat="1">
      <c r="A159" s="14"/>
      <c r="B159" s="260"/>
      <c r="C159" s="261"/>
      <c r="D159" s="251" t="s">
        <v>326</v>
      </c>
      <c r="E159" s="262" t="s">
        <v>1</v>
      </c>
      <c r="F159" s="263" t="s">
        <v>260</v>
      </c>
      <c r="G159" s="261"/>
      <c r="H159" s="264">
        <v>18</v>
      </c>
      <c r="I159" s="265"/>
      <c r="J159" s="261"/>
      <c r="K159" s="261"/>
      <c r="L159" s="266"/>
      <c r="M159" s="267"/>
      <c r="N159" s="268"/>
      <c r="O159" s="268"/>
      <c r="P159" s="268"/>
      <c r="Q159" s="268"/>
      <c r="R159" s="268"/>
      <c r="S159" s="268"/>
      <c r="T159" s="269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T159" s="270" t="s">
        <v>326</v>
      </c>
      <c r="AU159" s="270" t="s">
        <v>84</v>
      </c>
      <c r="AV159" s="14" t="s">
        <v>84</v>
      </c>
      <c r="AW159" s="14" t="s">
        <v>31</v>
      </c>
      <c r="AX159" s="14" t="s">
        <v>82</v>
      </c>
      <c r="AY159" s="270" t="s">
        <v>121</v>
      </c>
    </row>
    <row r="160" s="2" customFormat="1" ht="16.5" customHeight="1">
      <c r="A160" s="38"/>
      <c r="B160" s="39"/>
      <c r="C160" s="219" t="s">
        <v>226</v>
      </c>
      <c r="D160" s="219" t="s">
        <v>125</v>
      </c>
      <c r="E160" s="220" t="s">
        <v>373</v>
      </c>
      <c r="F160" s="221" t="s">
        <v>374</v>
      </c>
      <c r="G160" s="222" t="s">
        <v>375</v>
      </c>
      <c r="H160" s="223">
        <v>430</v>
      </c>
      <c r="I160" s="224"/>
      <c r="J160" s="225">
        <f>ROUND(I160*H160,2)</f>
        <v>0</v>
      </c>
      <c r="K160" s="226"/>
      <c r="L160" s="44"/>
      <c r="M160" s="227" t="s">
        <v>1</v>
      </c>
      <c r="N160" s="228" t="s">
        <v>39</v>
      </c>
      <c r="O160" s="91"/>
      <c r="P160" s="229">
        <f>O160*H160</f>
        <v>0</v>
      </c>
      <c r="Q160" s="229">
        <v>0</v>
      </c>
      <c r="R160" s="229">
        <f>Q160*H160</f>
        <v>0</v>
      </c>
      <c r="S160" s="229">
        <v>0</v>
      </c>
      <c r="T160" s="230">
        <f>S160*H160</f>
        <v>0</v>
      </c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R160" s="231" t="s">
        <v>131</v>
      </c>
      <c r="AT160" s="231" t="s">
        <v>125</v>
      </c>
      <c r="AU160" s="231" t="s">
        <v>84</v>
      </c>
      <c r="AY160" s="17" t="s">
        <v>121</v>
      </c>
      <c r="BE160" s="232">
        <f>IF(N160="základní",J160,0)</f>
        <v>0</v>
      </c>
      <c r="BF160" s="232">
        <f>IF(N160="snížená",J160,0)</f>
        <v>0</v>
      </c>
      <c r="BG160" s="232">
        <f>IF(N160="zákl. přenesená",J160,0)</f>
        <v>0</v>
      </c>
      <c r="BH160" s="232">
        <f>IF(N160="sníž. přenesená",J160,0)</f>
        <v>0</v>
      </c>
      <c r="BI160" s="232">
        <f>IF(N160="nulová",J160,0)</f>
        <v>0</v>
      </c>
      <c r="BJ160" s="17" t="s">
        <v>82</v>
      </c>
      <c r="BK160" s="232">
        <f>ROUND(I160*H160,2)</f>
        <v>0</v>
      </c>
      <c r="BL160" s="17" t="s">
        <v>131</v>
      </c>
      <c r="BM160" s="231" t="s">
        <v>376</v>
      </c>
    </row>
    <row r="161" s="13" customFormat="1">
      <c r="A161" s="13"/>
      <c r="B161" s="249"/>
      <c r="C161" s="250"/>
      <c r="D161" s="251" t="s">
        <v>326</v>
      </c>
      <c r="E161" s="252" t="s">
        <v>1</v>
      </c>
      <c r="F161" s="253" t="s">
        <v>377</v>
      </c>
      <c r="G161" s="250"/>
      <c r="H161" s="252" t="s">
        <v>1</v>
      </c>
      <c r="I161" s="254"/>
      <c r="J161" s="250"/>
      <c r="K161" s="250"/>
      <c r="L161" s="255"/>
      <c r="M161" s="256"/>
      <c r="N161" s="257"/>
      <c r="O161" s="257"/>
      <c r="P161" s="257"/>
      <c r="Q161" s="257"/>
      <c r="R161" s="257"/>
      <c r="S161" s="257"/>
      <c r="T161" s="258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259" t="s">
        <v>326</v>
      </c>
      <c r="AU161" s="259" t="s">
        <v>84</v>
      </c>
      <c r="AV161" s="13" t="s">
        <v>82</v>
      </c>
      <c r="AW161" s="13" t="s">
        <v>31</v>
      </c>
      <c r="AX161" s="13" t="s">
        <v>74</v>
      </c>
      <c r="AY161" s="259" t="s">
        <v>121</v>
      </c>
    </row>
    <row r="162" s="13" customFormat="1">
      <c r="A162" s="13"/>
      <c r="B162" s="249"/>
      <c r="C162" s="250"/>
      <c r="D162" s="251" t="s">
        <v>326</v>
      </c>
      <c r="E162" s="252" t="s">
        <v>1</v>
      </c>
      <c r="F162" s="253" t="s">
        <v>378</v>
      </c>
      <c r="G162" s="250"/>
      <c r="H162" s="252" t="s">
        <v>1</v>
      </c>
      <c r="I162" s="254"/>
      <c r="J162" s="250"/>
      <c r="K162" s="250"/>
      <c r="L162" s="255"/>
      <c r="M162" s="256"/>
      <c r="N162" s="257"/>
      <c r="O162" s="257"/>
      <c r="P162" s="257"/>
      <c r="Q162" s="257"/>
      <c r="R162" s="257"/>
      <c r="S162" s="257"/>
      <c r="T162" s="258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T162" s="259" t="s">
        <v>326</v>
      </c>
      <c r="AU162" s="259" t="s">
        <v>84</v>
      </c>
      <c r="AV162" s="13" t="s">
        <v>82</v>
      </c>
      <c r="AW162" s="13" t="s">
        <v>31</v>
      </c>
      <c r="AX162" s="13" t="s">
        <v>74</v>
      </c>
      <c r="AY162" s="259" t="s">
        <v>121</v>
      </c>
    </row>
    <row r="163" s="14" customFormat="1">
      <c r="A163" s="14"/>
      <c r="B163" s="260"/>
      <c r="C163" s="261"/>
      <c r="D163" s="251" t="s">
        <v>326</v>
      </c>
      <c r="E163" s="262" t="s">
        <v>1</v>
      </c>
      <c r="F163" s="263" t="s">
        <v>379</v>
      </c>
      <c r="G163" s="261"/>
      <c r="H163" s="264">
        <v>430</v>
      </c>
      <c r="I163" s="265"/>
      <c r="J163" s="261"/>
      <c r="K163" s="261"/>
      <c r="L163" s="266"/>
      <c r="M163" s="267"/>
      <c r="N163" s="268"/>
      <c r="O163" s="268"/>
      <c r="P163" s="268"/>
      <c r="Q163" s="268"/>
      <c r="R163" s="268"/>
      <c r="S163" s="268"/>
      <c r="T163" s="269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T163" s="270" t="s">
        <v>326</v>
      </c>
      <c r="AU163" s="270" t="s">
        <v>84</v>
      </c>
      <c r="AV163" s="14" t="s">
        <v>84</v>
      </c>
      <c r="AW163" s="14" t="s">
        <v>31</v>
      </c>
      <c r="AX163" s="14" t="s">
        <v>82</v>
      </c>
      <c r="AY163" s="270" t="s">
        <v>121</v>
      </c>
    </row>
    <row r="164" s="2" customFormat="1" ht="16.5" customHeight="1">
      <c r="A164" s="38"/>
      <c r="B164" s="39"/>
      <c r="C164" s="219" t="s">
        <v>8</v>
      </c>
      <c r="D164" s="219" t="s">
        <v>125</v>
      </c>
      <c r="E164" s="220" t="s">
        <v>380</v>
      </c>
      <c r="F164" s="221" t="s">
        <v>381</v>
      </c>
      <c r="G164" s="222" t="s">
        <v>128</v>
      </c>
      <c r="H164" s="223">
        <v>12</v>
      </c>
      <c r="I164" s="224"/>
      <c r="J164" s="225">
        <f>ROUND(I164*H164,2)</f>
        <v>0</v>
      </c>
      <c r="K164" s="226"/>
      <c r="L164" s="44"/>
      <c r="M164" s="227" t="s">
        <v>1</v>
      </c>
      <c r="N164" s="228" t="s">
        <v>39</v>
      </c>
      <c r="O164" s="91"/>
      <c r="P164" s="229">
        <f>O164*H164</f>
        <v>0</v>
      </c>
      <c r="Q164" s="229">
        <v>0</v>
      </c>
      <c r="R164" s="229">
        <f>Q164*H164</f>
        <v>0</v>
      </c>
      <c r="S164" s="229">
        <v>0</v>
      </c>
      <c r="T164" s="230">
        <f>S164*H164</f>
        <v>0</v>
      </c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R164" s="231" t="s">
        <v>131</v>
      </c>
      <c r="AT164" s="231" t="s">
        <v>125</v>
      </c>
      <c r="AU164" s="231" t="s">
        <v>84</v>
      </c>
      <c r="AY164" s="17" t="s">
        <v>121</v>
      </c>
      <c r="BE164" s="232">
        <f>IF(N164="základní",J164,0)</f>
        <v>0</v>
      </c>
      <c r="BF164" s="232">
        <f>IF(N164="snížená",J164,0)</f>
        <v>0</v>
      </c>
      <c r="BG164" s="232">
        <f>IF(N164="zákl. přenesená",J164,0)</f>
        <v>0</v>
      </c>
      <c r="BH164" s="232">
        <f>IF(N164="sníž. přenesená",J164,0)</f>
        <v>0</v>
      </c>
      <c r="BI164" s="232">
        <f>IF(N164="nulová",J164,0)</f>
        <v>0</v>
      </c>
      <c r="BJ164" s="17" t="s">
        <v>82</v>
      </c>
      <c r="BK164" s="232">
        <f>ROUND(I164*H164,2)</f>
        <v>0</v>
      </c>
      <c r="BL164" s="17" t="s">
        <v>131</v>
      </c>
      <c r="BM164" s="231" t="s">
        <v>382</v>
      </c>
    </row>
    <row r="165" s="14" customFormat="1">
      <c r="A165" s="14"/>
      <c r="B165" s="260"/>
      <c r="C165" s="261"/>
      <c r="D165" s="251" t="s">
        <v>326</v>
      </c>
      <c r="E165" s="262" t="s">
        <v>1</v>
      </c>
      <c r="F165" s="263" t="s">
        <v>8</v>
      </c>
      <c r="G165" s="261"/>
      <c r="H165" s="264">
        <v>12</v>
      </c>
      <c r="I165" s="265"/>
      <c r="J165" s="261"/>
      <c r="K165" s="261"/>
      <c r="L165" s="266"/>
      <c r="M165" s="267"/>
      <c r="N165" s="268"/>
      <c r="O165" s="268"/>
      <c r="P165" s="268"/>
      <c r="Q165" s="268"/>
      <c r="R165" s="268"/>
      <c r="S165" s="268"/>
      <c r="T165" s="269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T165" s="270" t="s">
        <v>326</v>
      </c>
      <c r="AU165" s="270" t="s">
        <v>84</v>
      </c>
      <c r="AV165" s="14" t="s">
        <v>84</v>
      </c>
      <c r="AW165" s="14" t="s">
        <v>31</v>
      </c>
      <c r="AX165" s="14" t="s">
        <v>82</v>
      </c>
      <c r="AY165" s="270" t="s">
        <v>121</v>
      </c>
    </row>
    <row r="166" s="2" customFormat="1" ht="16.5" customHeight="1">
      <c r="A166" s="38"/>
      <c r="B166" s="39"/>
      <c r="C166" s="219" t="s">
        <v>237</v>
      </c>
      <c r="D166" s="219" t="s">
        <v>125</v>
      </c>
      <c r="E166" s="220" t="s">
        <v>383</v>
      </c>
      <c r="F166" s="221" t="s">
        <v>384</v>
      </c>
      <c r="G166" s="222" t="s">
        <v>128</v>
      </c>
      <c r="H166" s="223">
        <v>128</v>
      </c>
      <c r="I166" s="224"/>
      <c r="J166" s="225">
        <f>ROUND(I166*H166,2)</f>
        <v>0</v>
      </c>
      <c r="K166" s="226"/>
      <c r="L166" s="44"/>
      <c r="M166" s="227" t="s">
        <v>1</v>
      </c>
      <c r="N166" s="228" t="s">
        <v>39</v>
      </c>
      <c r="O166" s="91"/>
      <c r="P166" s="229">
        <f>O166*H166</f>
        <v>0</v>
      </c>
      <c r="Q166" s="229">
        <v>0</v>
      </c>
      <c r="R166" s="229">
        <f>Q166*H166</f>
        <v>0</v>
      </c>
      <c r="S166" s="229">
        <v>0</v>
      </c>
      <c r="T166" s="230">
        <f>S166*H166</f>
        <v>0</v>
      </c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R166" s="231" t="s">
        <v>131</v>
      </c>
      <c r="AT166" s="231" t="s">
        <v>125</v>
      </c>
      <c r="AU166" s="231" t="s">
        <v>84</v>
      </c>
      <c r="AY166" s="17" t="s">
        <v>121</v>
      </c>
      <c r="BE166" s="232">
        <f>IF(N166="základní",J166,0)</f>
        <v>0</v>
      </c>
      <c r="BF166" s="232">
        <f>IF(N166="snížená",J166,0)</f>
        <v>0</v>
      </c>
      <c r="BG166" s="232">
        <f>IF(N166="zákl. přenesená",J166,0)</f>
        <v>0</v>
      </c>
      <c r="BH166" s="232">
        <f>IF(N166="sníž. přenesená",J166,0)</f>
        <v>0</v>
      </c>
      <c r="BI166" s="232">
        <f>IF(N166="nulová",J166,0)</f>
        <v>0</v>
      </c>
      <c r="BJ166" s="17" t="s">
        <v>82</v>
      </c>
      <c r="BK166" s="232">
        <f>ROUND(I166*H166,2)</f>
        <v>0</v>
      </c>
      <c r="BL166" s="17" t="s">
        <v>131</v>
      </c>
      <c r="BM166" s="231" t="s">
        <v>385</v>
      </c>
    </row>
    <row r="167" s="14" customFormat="1">
      <c r="A167" s="14"/>
      <c r="B167" s="260"/>
      <c r="C167" s="261"/>
      <c r="D167" s="251" t="s">
        <v>326</v>
      </c>
      <c r="E167" s="262" t="s">
        <v>1</v>
      </c>
      <c r="F167" s="263" t="s">
        <v>148</v>
      </c>
      <c r="G167" s="261"/>
      <c r="H167" s="264">
        <v>128</v>
      </c>
      <c r="I167" s="265"/>
      <c r="J167" s="261"/>
      <c r="K167" s="261"/>
      <c r="L167" s="266"/>
      <c r="M167" s="267"/>
      <c r="N167" s="268"/>
      <c r="O167" s="268"/>
      <c r="P167" s="268"/>
      <c r="Q167" s="268"/>
      <c r="R167" s="268"/>
      <c r="S167" s="268"/>
      <c r="T167" s="269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T167" s="270" t="s">
        <v>326</v>
      </c>
      <c r="AU167" s="270" t="s">
        <v>84</v>
      </c>
      <c r="AV167" s="14" t="s">
        <v>84</v>
      </c>
      <c r="AW167" s="14" t="s">
        <v>31</v>
      </c>
      <c r="AX167" s="14" t="s">
        <v>82</v>
      </c>
      <c r="AY167" s="270" t="s">
        <v>121</v>
      </c>
    </row>
    <row r="168" s="2" customFormat="1" ht="24.15" customHeight="1">
      <c r="A168" s="38"/>
      <c r="B168" s="39"/>
      <c r="C168" s="219" t="s">
        <v>233</v>
      </c>
      <c r="D168" s="219" t="s">
        <v>125</v>
      </c>
      <c r="E168" s="220" t="s">
        <v>386</v>
      </c>
      <c r="F168" s="221" t="s">
        <v>387</v>
      </c>
      <c r="G168" s="222" t="s">
        <v>128</v>
      </c>
      <c r="H168" s="223">
        <v>1</v>
      </c>
      <c r="I168" s="224"/>
      <c r="J168" s="225">
        <f>ROUND(I168*H168,2)</f>
        <v>0</v>
      </c>
      <c r="K168" s="226"/>
      <c r="L168" s="44"/>
      <c r="M168" s="227" t="s">
        <v>1</v>
      </c>
      <c r="N168" s="228" t="s">
        <v>39</v>
      </c>
      <c r="O168" s="91"/>
      <c r="P168" s="229">
        <f>O168*H168</f>
        <v>0</v>
      </c>
      <c r="Q168" s="229">
        <v>0.27583000000000002</v>
      </c>
      <c r="R168" s="229">
        <f>Q168*H168</f>
        <v>0.27583000000000002</v>
      </c>
      <c r="S168" s="229">
        <v>0</v>
      </c>
      <c r="T168" s="230">
        <f>S168*H168</f>
        <v>0</v>
      </c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R168" s="231" t="s">
        <v>131</v>
      </c>
      <c r="AT168" s="231" t="s">
        <v>125</v>
      </c>
      <c r="AU168" s="231" t="s">
        <v>84</v>
      </c>
      <c r="AY168" s="17" t="s">
        <v>121</v>
      </c>
      <c r="BE168" s="232">
        <f>IF(N168="základní",J168,0)</f>
        <v>0</v>
      </c>
      <c r="BF168" s="232">
        <f>IF(N168="snížená",J168,0)</f>
        <v>0</v>
      </c>
      <c r="BG168" s="232">
        <f>IF(N168="zákl. přenesená",J168,0)</f>
        <v>0</v>
      </c>
      <c r="BH168" s="232">
        <f>IF(N168="sníž. přenesená",J168,0)</f>
        <v>0</v>
      </c>
      <c r="BI168" s="232">
        <f>IF(N168="nulová",J168,0)</f>
        <v>0</v>
      </c>
      <c r="BJ168" s="17" t="s">
        <v>82</v>
      </c>
      <c r="BK168" s="232">
        <f>ROUND(I168*H168,2)</f>
        <v>0</v>
      </c>
      <c r="BL168" s="17" t="s">
        <v>131</v>
      </c>
      <c r="BM168" s="231" t="s">
        <v>388</v>
      </c>
    </row>
    <row r="169" s="14" customFormat="1">
      <c r="A169" s="14"/>
      <c r="B169" s="260"/>
      <c r="C169" s="261"/>
      <c r="D169" s="251" t="s">
        <v>326</v>
      </c>
      <c r="E169" s="262" t="s">
        <v>1</v>
      </c>
      <c r="F169" s="263" t="s">
        <v>82</v>
      </c>
      <c r="G169" s="261"/>
      <c r="H169" s="264">
        <v>1</v>
      </c>
      <c r="I169" s="265"/>
      <c r="J169" s="261"/>
      <c r="K169" s="261"/>
      <c r="L169" s="266"/>
      <c r="M169" s="267"/>
      <c r="N169" s="268"/>
      <c r="O169" s="268"/>
      <c r="P169" s="268"/>
      <c r="Q169" s="268"/>
      <c r="R169" s="268"/>
      <c r="S169" s="268"/>
      <c r="T169" s="269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T169" s="270" t="s">
        <v>326</v>
      </c>
      <c r="AU169" s="270" t="s">
        <v>84</v>
      </c>
      <c r="AV169" s="14" t="s">
        <v>84</v>
      </c>
      <c r="AW169" s="14" t="s">
        <v>31</v>
      </c>
      <c r="AX169" s="14" t="s">
        <v>82</v>
      </c>
      <c r="AY169" s="270" t="s">
        <v>121</v>
      </c>
    </row>
    <row r="170" s="2" customFormat="1" ht="16.5" customHeight="1">
      <c r="A170" s="38"/>
      <c r="B170" s="39"/>
      <c r="C170" s="219" t="s">
        <v>249</v>
      </c>
      <c r="D170" s="219" t="s">
        <v>125</v>
      </c>
      <c r="E170" s="220" t="s">
        <v>389</v>
      </c>
      <c r="F170" s="221" t="s">
        <v>390</v>
      </c>
      <c r="G170" s="222" t="s">
        <v>128</v>
      </c>
      <c r="H170" s="223">
        <v>1</v>
      </c>
      <c r="I170" s="224"/>
      <c r="J170" s="225">
        <f>ROUND(I170*H170,2)</f>
        <v>0</v>
      </c>
      <c r="K170" s="226"/>
      <c r="L170" s="44"/>
      <c r="M170" s="227" t="s">
        <v>1</v>
      </c>
      <c r="N170" s="228" t="s">
        <v>39</v>
      </c>
      <c r="O170" s="91"/>
      <c r="P170" s="229">
        <f>O170*H170</f>
        <v>0</v>
      </c>
      <c r="Q170" s="229">
        <v>0.27583000000000002</v>
      </c>
      <c r="R170" s="229">
        <f>Q170*H170</f>
        <v>0.27583000000000002</v>
      </c>
      <c r="S170" s="229">
        <v>0</v>
      </c>
      <c r="T170" s="230">
        <f>S170*H170</f>
        <v>0</v>
      </c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R170" s="231" t="s">
        <v>131</v>
      </c>
      <c r="AT170" s="231" t="s">
        <v>125</v>
      </c>
      <c r="AU170" s="231" t="s">
        <v>84</v>
      </c>
      <c r="AY170" s="17" t="s">
        <v>121</v>
      </c>
      <c r="BE170" s="232">
        <f>IF(N170="základní",J170,0)</f>
        <v>0</v>
      </c>
      <c r="BF170" s="232">
        <f>IF(N170="snížená",J170,0)</f>
        <v>0</v>
      </c>
      <c r="BG170" s="232">
        <f>IF(N170="zákl. přenesená",J170,0)</f>
        <v>0</v>
      </c>
      <c r="BH170" s="232">
        <f>IF(N170="sníž. přenesená",J170,0)</f>
        <v>0</v>
      </c>
      <c r="BI170" s="232">
        <f>IF(N170="nulová",J170,0)</f>
        <v>0</v>
      </c>
      <c r="BJ170" s="17" t="s">
        <v>82</v>
      </c>
      <c r="BK170" s="232">
        <f>ROUND(I170*H170,2)</f>
        <v>0</v>
      </c>
      <c r="BL170" s="17" t="s">
        <v>131</v>
      </c>
      <c r="BM170" s="231" t="s">
        <v>391</v>
      </c>
    </row>
    <row r="171" s="14" customFormat="1">
      <c r="A171" s="14"/>
      <c r="B171" s="260"/>
      <c r="C171" s="261"/>
      <c r="D171" s="251" t="s">
        <v>326</v>
      </c>
      <c r="E171" s="262" t="s">
        <v>1</v>
      </c>
      <c r="F171" s="263" t="s">
        <v>82</v>
      </c>
      <c r="G171" s="261"/>
      <c r="H171" s="264">
        <v>1</v>
      </c>
      <c r="I171" s="265"/>
      <c r="J171" s="261"/>
      <c r="K171" s="261"/>
      <c r="L171" s="266"/>
      <c r="M171" s="267"/>
      <c r="N171" s="268"/>
      <c r="O171" s="268"/>
      <c r="P171" s="268"/>
      <c r="Q171" s="268"/>
      <c r="R171" s="268"/>
      <c r="S171" s="268"/>
      <c r="T171" s="269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T171" s="270" t="s">
        <v>326</v>
      </c>
      <c r="AU171" s="270" t="s">
        <v>84</v>
      </c>
      <c r="AV171" s="14" t="s">
        <v>84</v>
      </c>
      <c r="AW171" s="14" t="s">
        <v>31</v>
      </c>
      <c r="AX171" s="14" t="s">
        <v>82</v>
      </c>
      <c r="AY171" s="270" t="s">
        <v>121</v>
      </c>
    </row>
    <row r="172" s="2" customFormat="1" ht="16.5" customHeight="1">
      <c r="A172" s="38"/>
      <c r="B172" s="39"/>
      <c r="C172" s="219" t="s">
        <v>196</v>
      </c>
      <c r="D172" s="219" t="s">
        <v>125</v>
      </c>
      <c r="E172" s="220" t="s">
        <v>392</v>
      </c>
      <c r="F172" s="221" t="s">
        <v>393</v>
      </c>
      <c r="G172" s="222" t="s">
        <v>128</v>
      </c>
      <c r="H172" s="223">
        <v>1</v>
      </c>
      <c r="I172" s="224"/>
      <c r="J172" s="225">
        <f>ROUND(I172*H172,2)</f>
        <v>0</v>
      </c>
      <c r="K172" s="226"/>
      <c r="L172" s="44"/>
      <c r="M172" s="227" t="s">
        <v>1</v>
      </c>
      <c r="N172" s="228" t="s">
        <v>39</v>
      </c>
      <c r="O172" s="91"/>
      <c r="P172" s="229">
        <f>O172*H172</f>
        <v>0</v>
      </c>
      <c r="Q172" s="229">
        <v>0.27583000000000002</v>
      </c>
      <c r="R172" s="229">
        <f>Q172*H172</f>
        <v>0.27583000000000002</v>
      </c>
      <c r="S172" s="229">
        <v>0</v>
      </c>
      <c r="T172" s="230">
        <f>S172*H172</f>
        <v>0</v>
      </c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R172" s="231" t="s">
        <v>131</v>
      </c>
      <c r="AT172" s="231" t="s">
        <v>125</v>
      </c>
      <c r="AU172" s="231" t="s">
        <v>84</v>
      </c>
      <c r="AY172" s="17" t="s">
        <v>121</v>
      </c>
      <c r="BE172" s="232">
        <f>IF(N172="základní",J172,0)</f>
        <v>0</v>
      </c>
      <c r="BF172" s="232">
        <f>IF(N172="snížená",J172,0)</f>
        <v>0</v>
      </c>
      <c r="BG172" s="232">
        <f>IF(N172="zákl. přenesená",J172,0)</f>
        <v>0</v>
      </c>
      <c r="BH172" s="232">
        <f>IF(N172="sníž. přenesená",J172,0)</f>
        <v>0</v>
      </c>
      <c r="BI172" s="232">
        <f>IF(N172="nulová",J172,0)</f>
        <v>0</v>
      </c>
      <c r="BJ172" s="17" t="s">
        <v>82</v>
      </c>
      <c r="BK172" s="232">
        <f>ROUND(I172*H172,2)</f>
        <v>0</v>
      </c>
      <c r="BL172" s="17" t="s">
        <v>131</v>
      </c>
      <c r="BM172" s="231" t="s">
        <v>394</v>
      </c>
    </row>
    <row r="173" s="14" customFormat="1">
      <c r="A173" s="14"/>
      <c r="B173" s="260"/>
      <c r="C173" s="261"/>
      <c r="D173" s="251" t="s">
        <v>326</v>
      </c>
      <c r="E173" s="262" t="s">
        <v>1</v>
      </c>
      <c r="F173" s="263" t="s">
        <v>82</v>
      </c>
      <c r="G173" s="261"/>
      <c r="H173" s="264">
        <v>1</v>
      </c>
      <c r="I173" s="265"/>
      <c r="J173" s="261"/>
      <c r="K173" s="261"/>
      <c r="L173" s="266"/>
      <c r="M173" s="267"/>
      <c r="N173" s="268"/>
      <c r="O173" s="268"/>
      <c r="P173" s="268"/>
      <c r="Q173" s="268"/>
      <c r="R173" s="268"/>
      <c r="S173" s="268"/>
      <c r="T173" s="269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T173" s="270" t="s">
        <v>326</v>
      </c>
      <c r="AU173" s="270" t="s">
        <v>84</v>
      </c>
      <c r="AV173" s="14" t="s">
        <v>84</v>
      </c>
      <c r="AW173" s="14" t="s">
        <v>31</v>
      </c>
      <c r="AX173" s="14" t="s">
        <v>82</v>
      </c>
      <c r="AY173" s="270" t="s">
        <v>121</v>
      </c>
    </row>
    <row r="174" s="2" customFormat="1" ht="16.5" customHeight="1">
      <c r="A174" s="38"/>
      <c r="B174" s="39"/>
      <c r="C174" s="219" t="s">
        <v>256</v>
      </c>
      <c r="D174" s="219" t="s">
        <v>125</v>
      </c>
      <c r="E174" s="220" t="s">
        <v>395</v>
      </c>
      <c r="F174" s="221" t="s">
        <v>396</v>
      </c>
      <c r="G174" s="222" t="s">
        <v>128</v>
      </c>
      <c r="H174" s="223">
        <v>1</v>
      </c>
      <c r="I174" s="224"/>
      <c r="J174" s="225">
        <f>ROUND(I174*H174,2)</f>
        <v>0</v>
      </c>
      <c r="K174" s="226"/>
      <c r="L174" s="44"/>
      <c r="M174" s="227" t="s">
        <v>1</v>
      </c>
      <c r="N174" s="228" t="s">
        <v>39</v>
      </c>
      <c r="O174" s="91"/>
      <c r="P174" s="229">
        <f>O174*H174</f>
        <v>0</v>
      </c>
      <c r="Q174" s="229">
        <v>0.27583000000000002</v>
      </c>
      <c r="R174" s="229">
        <f>Q174*H174</f>
        <v>0.27583000000000002</v>
      </c>
      <c r="S174" s="229">
        <v>0</v>
      </c>
      <c r="T174" s="230">
        <f>S174*H174</f>
        <v>0</v>
      </c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R174" s="231" t="s">
        <v>131</v>
      </c>
      <c r="AT174" s="231" t="s">
        <v>125</v>
      </c>
      <c r="AU174" s="231" t="s">
        <v>84</v>
      </c>
      <c r="AY174" s="17" t="s">
        <v>121</v>
      </c>
      <c r="BE174" s="232">
        <f>IF(N174="základní",J174,0)</f>
        <v>0</v>
      </c>
      <c r="BF174" s="232">
        <f>IF(N174="snížená",J174,0)</f>
        <v>0</v>
      </c>
      <c r="BG174" s="232">
        <f>IF(N174="zákl. přenesená",J174,0)</f>
        <v>0</v>
      </c>
      <c r="BH174" s="232">
        <f>IF(N174="sníž. přenesená",J174,0)</f>
        <v>0</v>
      </c>
      <c r="BI174" s="232">
        <f>IF(N174="nulová",J174,0)</f>
        <v>0</v>
      </c>
      <c r="BJ174" s="17" t="s">
        <v>82</v>
      </c>
      <c r="BK174" s="232">
        <f>ROUND(I174*H174,2)</f>
        <v>0</v>
      </c>
      <c r="BL174" s="17" t="s">
        <v>131</v>
      </c>
      <c r="BM174" s="231" t="s">
        <v>397</v>
      </c>
    </row>
    <row r="175" s="14" customFormat="1">
      <c r="A175" s="14"/>
      <c r="B175" s="260"/>
      <c r="C175" s="261"/>
      <c r="D175" s="251" t="s">
        <v>326</v>
      </c>
      <c r="E175" s="262" t="s">
        <v>1</v>
      </c>
      <c r="F175" s="263" t="s">
        <v>82</v>
      </c>
      <c r="G175" s="261"/>
      <c r="H175" s="264">
        <v>1</v>
      </c>
      <c r="I175" s="265"/>
      <c r="J175" s="261"/>
      <c r="K175" s="261"/>
      <c r="L175" s="266"/>
      <c r="M175" s="267"/>
      <c r="N175" s="268"/>
      <c r="O175" s="268"/>
      <c r="P175" s="268"/>
      <c r="Q175" s="268"/>
      <c r="R175" s="268"/>
      <c r="S175" s="268"/>
      <c r="T175" s="269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T175" s="270" t="s">
        <v>326</v>
      </c>
      <c r="AU175" s="270" t="s">
        <v>84</v>
      </c>
      <c r="AV175" s="14" t="s">
        <v>84</v>
      </c>
      <c r="AW175" s="14" t="s">
        <v>31</v>
      </c>
      <c r="AX175" s="14" t="s">
        <v>82</v>
      </c>
      <c r="AY175" s="270" t="s">
        <v>121</v>
      </c>
    </row>
    <row r="176" s="2" customFormat="1" ht="16.5" customHeight="1">
      <c r="A176" s="38"/>
      <c r="B176" s="39"/>
      <c r="C176" s="219" t="s">
        <v>260</v>
      </c>
      <c r="D176" s="219" t="s">
        <v>125</v>
      </c>
      <c r="E176" s="220" t="s">
        <v>398</v>
      </c>
      <c r="F176" s="221" t="s">
        <v>399</v>
      </c>
      <c r="G176" s="222" t="s">
        <v>128</v>
      </c>
      <c r="H176" s="223">
        <v>1</v>
      </c>
      <c r="I176" s="224"/>
      <c r="J176" s="225">
        <f>ROUND(I176*H176,2)</f>
        <v>0</v>
      </c>
      <c r="K176" s="226"/>
      <c r="L176" s="44"/>
      <c r="M176" s="227" t="s">
        <v>1</v>
      </c>
      <c r="N176" s="228" t="s">
        <v>39</v>
      </c>
      <c r="O176" s="91"/>
      <c r="P176" s="229">
        <f>O176*H176</f>
        <v>0</v>
      </c>
      <c r="Q176" s="229">
        <v>0.27583000000000002</v>
      </c>
      <c r="R176" s="229">
        <f>Q176*H176</f>
        <v>0.27583000000000002</v>
      </c>
      <c r="S176" s="229">
        <v>0</v>
      </c>
      <c r="T176" s="230">
        <f>S176*H176</f>
        <v>0</v>
      </c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R176" s="231" t="s">
        <v>131</v>
      </c>
      <c r="AT176" s="231" t="s">
        <v>125</v>
      </c>
      <c r="AU176" s="231" t="s">
        <v>84</v>
      </c>
      <c r="AY176" s="17" t="s">
        <v>121</v>
      </c>
      <c r="BE176" s="232">
        <f>IF(N176="základní",J176,0)</f>
        <v>0</v>
      </c>
      <c r="BF176" s="232">
        <f>IF(N176="snížená",J176,0)</f>
        <v>0</v>
      </c>
      <c r="BG176" s="232">
        <f>IF(N176="zákl. přenesená",J176,0)</f>
        <v>0</v>
      </c>
      <c r="BH176" s="232">
        <f>IF(N176="sníž. přenesená",J176,0)</f>
        <v>0</v>
      </c>
      <c r="BI176" s="232">
        <f>IF(N176="nulová",J176,0)</f>
        <v>0</v>
      </c>
      <c r="BJ176" s="17" t="s">
        <v>82</v>
      </c>
      <c r="BK176" s="232">
        <f>ROUND(I176*H176,2)</f>
        <v>0</v>
      </c>
      <c r="BL176" s="17" t="s">
        <v>131</v>
      </c>
      <c r="BM176" s="231" t="s">
        <v>400</v>
      </c>
    </row>
    <row r="177" s="13" customFormat="1">
      <c r="A177" s="13"/>
      <c r="B177" s="249"/>
      <c r="C177" s="250"/>
      <c r="D177" s="251" t="s">
        <v>326</v>
      </c>
      <c r="E177" s="252" t="s">
        <v>1</v>
      </c>
      <c r="F177" s="253" t="s">
        <v>401</v>
      </c>
      <c r="G177" s="250"/>
      <c r="H177" s="252" t="s">
        <v>1</v>
      </c>
      <c r="I177" s="254"/>
      <c r="J177" s="250"/>
      <c r="K177" s="250"/>
      <c r="L177" s="255"/>
      <c r="M177" s="256"/>
      <c r="N177" s="257"/>
      <c r="O177" s="257"/>
      <c r="P177" s="257"/>
      <c r="Q177" s="257"/>
      <c r="R177" s="257"/>
      <c r="S177" s="257"/>
      <c r="T177" s="258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T177" s="259" t="s">
        <v>326</v>
      </c>
      <c r="AU177" s="259" t="s">
        <v>84</v>
      </c>
      <c r="AV177" s="13" t="s">
        <v>82</v>
      </c>
      <c r="AW177" s="13" t="s">
        <v>31</v>
      </c>
      <c r="AX177" s="13" t="s">
        <v>74</v>
      </c>
      <c r="AY177" s="259" t="s">
        <v>121</v>
      </c>
    </row>
    <row r="178" s="13" customFormat="1">
      <c r="A178" s="13"/>
      <c r="B178" s="249"/>
      <c r="C178" s="250"/>
      <c r="D178" s="251" t="s">
        <v>326</v>
      </c>
      <c r="E178" s="252" t="s">
        <v>1</v>
      </c>
      <c r="F178" s="253" t="s">
        <v>402</v>
      </c>
      <c r="G178" s="250"/>
      <c r="H178" s="252" t="s">
        <v>1</v>
      </c>
      <c r="I178" s="254"/>
      <c r="J178" s="250"/>
      <c r="K178" s="250"/>
      <c r="L178" s="255"/>
      <c r="M178" s="256"/>
      <c r="N178" s="257"/>
      <c r="O178" s="257"/>
      <c r="P178" s="257"/>
      <c r="Q178" s="257"/>
      <c r="R178" s="257"/>
      <c r="S178" s="257"/>
      <c r="T178" s="258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T178" s="259" t="s">
        <v>326</v>
      </c>
      <c r="AU178" s="259" t="s">
        <v>84</v>
      </c>
      <c r="AV178" s="13" t="s">
        <v>82</v>
      </c>
      <c r="AW178" s="13" t="s">
        <v>31</v>
      </c>
      <c r="AX178" s="13" t="s">
        <v>74</v>
      </c>
      <c r="AY178" s="259" t="s">
        <v>121</v>
      </c>
    </row>
    <row r="179" s="13" customFormat="1">
      <c r="A179" s="13"/>
      <c r="B179" s="249"/>
      <c r="C179" s="250"/>
      <c r="D179" s="251" t="s">
        <v>326</v>
      </c>
      <c r="E179" s="252" t="s">
        <v>1</v>
      </c>
      <c r="F179" s="253" t="s">
        <v>403</v>
      </c>
      <c r="G179" s="250"/>
      <c r="H179" s="252" t="s">
        <v>1</v>
      </c>
      <c r="I179" s="254"/>
      <c r="J179" s="250"/>
      <c r="K179" s="250"/>
      <c r="L179" s="255"/>
      <c r="M179" s="256"/>
      <c r="N179" s="257"/>
      <c r="O179" s="257"/>
      <c r="P179" s="257"/>
      <c r="Q179" s="257"/>
      <c r="R179" s="257"/>
      <c r="S179" s="257"/>
      <c r="T179" s="258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T179" s="259" t="s">
        <v>326</v>
      </c>
      <c r="AU179" s="259" t="s">
        <v>84</v>
      </c>
      <c r="AV179" s="13" t="s">
        <v>82</v>
      </c>
      <c r="AW179" s="13" t="s">
        <v>31</v>
      </c>
      <c r="AX179" s="13" t="s">
        <v>74</v>
      </c>
      <c r="AY179" s="259" t="s">
        <v>121</v>
      </c>
    </row>
    <row r="180" s="14" customFormat="1">
      <c r="A180" s="14"/>
      <c r="B180" s="260"/>
      <c r="C180" s="261"/>
      <c r="D180" s="251" t="s">
        <v>326</v>
      </c>
      <c r="E180" s="262" t="s">
        <v>1</v>
      </c>
      <c r="F180" s="263" t="s">
        <v>82</v>
      </c>
      <c r="G180" s="261"/>
      <c r="H180" s="264">
        <v>1</v>
      </c>
      <c r="I180" s="265"/>
      <c r="J180" s="261"/>
      <c r="K180" s="261"/>
      <c r="L180" s="266"/>
      <c r="M180" s="271"/>
      <c r="N180" s="272"/>
      <c r="O180" s="272"/>
      <c r="P180" s="272"/>
      <c r="Q180" s="272"/>
      <c r="R180" s="272"/>
      <c r="S180" s="272"/>
      <c r="T180" s="273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T180" s="270" t="s">
        <v>326</v>
      </c>
      <c r="AU180" s="270" t="s">
        <v>84</v>
      </c>
      <c r="AV180" s="14" t="s">
        <v>84</v>
      </c>
      <c r="AW180" s="14" t="s">
        <v>31</v>
      </c>
      <c r="AX180" s="14" t="s">
        <v>82</v>
      </c>
      <c r="AY180" s="270" t="s">
        <v>121</v>
      </c>
    </row>
    <row r="181" s="2" customFormat="1" ht="6.96" customHeight="1">
      <c r="A181" s="38"/>
      <c r="B181" s="66"/>
      <c r="C181" s="67"/>
      <c r="D181" s="67"/>
      <c r="E181" s="67"/>
      <c r="F181" s="67"/>
      <c r="G181" s="67"/>
      <c r="H181" s="67"/>
      <c r="I181" s="67"/>
      <c r="J181" s="67"/>
      <c r="K181" s="67"/>
      <c r="L181" s="44"/>
      <c r="M181" s="38"/>
      <c r="O181" s="38"/>
      <c r="P181" s="38"/>
      <c r="Q181" s="38"/>
      <c r="R181" s="38"/>
      <c r="S181" s="38"/>
      <c r="T181" s="38"/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</row>
  </sheetData>
  <sheetProtection sheet="1" autoFilter="0" formatColumns="0" formatRows="0" objects="1" scenarios="1" spinCount="100000" saltValue="JJ8QyBxiP4/2stC/bzhOO0NT1QfgY5wyhRiuTWxSuh9sY+EjxFUK62kUosMgyM671m4BcB1/zHnFViq1GAqAQw==" hashValue="/UzWph7Ue94/duA3wIJ03Qo/lGwiH4kzdpjJRR30/WyZ06Wq/yqzZwwVa8Q3GAUzDhSyY5EtThgTIHo6h9vJ+A==" algorithmName="SHA-512" password="CC35"/>
  <autoFilter ref="C117:K180"/>
  <mergeCells count="9">
    <mergeCell ref="E7:H7"/>
    <mergeCell ref="E9:H9"/>
    <mergeCell ref="E18:H18"/>
    <mergeCell ref="E27:H27"/>
    <mergeCell ref="E85:H85"/>
    <mergeCell ref="E87:H87"/>
    <mergeCell ref="E108:H108"/>
    <mergeCell ref="E110:H110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90</v>
      </c>
    </row>
    <row r="3" s="1" customFormat="1" ht="6.96" customHeight="1">
      <c r="B3" s="136"/>
      <c r="C3" s="137"/>
      <c r="D3" s="137"/>
      <c r="E3" s="137"/>
      <c r="F3" s="137"/>
      <c r="G3" s="137"/>
      <c r="H3" s="137"/>
      <c r="I3" s="137"/>
      <c r="J3" s="137"/>
      <c r="K3" s="137"/>
      <c r="L3" s="20"/>
      <c r="AT3" s="17" t="s">
        <v>84</v>
      </c>
    </row>
    <row r="4" s="1" customFormat="1" ht="24.96" customHeight="1">
      <c r="B4" s="20"/>
      <c r="D4" s="138" t="s">
        <v>94</v>
      </c>
      <c r="L4" s="20"/>
      <c r="M4" s="139" t="s">
        <v>10</v>
      </c>
      <c r="AT4" s="17" t="s">
        <v>4</v>
      </c>
    </row>
    <row r="5" s="1" customFormat="1" ht="6.96" customHeight="1">
      <c r="B5" s="20"/>
      <c r="L5" s="20"/>
    </row>
    <row r="6" s="1" customFormat="1" ht="12" customHeight="1">
      <c r="B6" s="20"/>
      <c r="D6" s="140" t="s">
        <v>16</v>
      </c>
      <c r="L6" s="20"/>
    </row>
    <row r="7" s="1" customFormat="1" ht="16.5" customHeight="1">
      <c r="B7" s="20"/>
      <c r="E7" s="141" t="str">
        <f>'Rekapitulace stavby'!K6</f>
        <v>SLŠ Hranice - Zastřešení víceúčelového hřiště</v>
      </c>
      <c r="F7" s="140"/>
      <c r="G7" s="140"/>
      <c r="H7" s="140"/>
      <c r="L7" s="20"/>
    </row>
    <row r="8" s="2" customFormat="1" ht="12" customHeight="1">
      <c r="A8" s="38"/>
      <c r="B8" s="44"/>
      <c r="C8" s="38"/>
      <c r="D8" s="140" t="s">
        <v>95</v>
      </c>
      <c r="E8" s="38"/>
      <c r="F8" s="38"/>
      <c r="G8" s="38"/>
      <c r="H8" s="38"/>
      <c r="I8" s="38"/>
      <c r="J8" s="38"/>
      <c r="K8" s="38"/>
      <c r="L8" s="63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s="2" customFormat="1" ht="16.5" customHeight="1">
      <c r="A9" s="38"/>
      <c r="B9" s="44"/>
      <c r="C9" s="38"/>
      <c r="D9" s="38"/>
      <c r="E9" s="142" t="s">
        <v>404</v>
      </c>
      <c r="F9" s="38"/>
      <c r="G9" s="38"/>
      <c r="H9" s="38"/>
      <c r="I9" s="38"/>
      <c r="J9" s="38"/>
      <c r="K9" s="38"/>
      <c r="L9" s="63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>
      <c r="A10" s="38"/>
      <c r="B10" s="44"/>
      <c r="C10" s="38"/>
      <c r="D10" s="38"/>
      <c r="E10" s="38"/>
      <c r="F10" s="38"/>
      <c r="G10" s="38"/>
      <c r="H10" s="38"/>
      <c r="I10" s="38"/>
      <c r="J10" s="38"/>
      <c r="K10" s="38"/>
      <c r="L10" s="63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2" customHeight="1">
      <c r="A11" s="38"/>
      <c r="B11" s="44"/>
      <c r="C11" s="38"/>
      <c r="D11" s="140" t="s">
        <v>18</v>
      </c>
      <c r="E11" s="38"/>
      <c r="F11" s="143" t="s">
        <v>1</v>
      </c>
      <c r="G11" s="38"/>
      <c r="H11" s="38"/>
      <c r="I11" s="140" t="s">
        <v>19</v>
      </c>
      <c r="J11" s="143" t="s">
        <v>1</v>
      </c>
      <c r="K11" s="38"/>
      <c r="L11" s="63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44"/>
      <c r="C12" s="38"/>
      <c r="D12" s="140" t="s">
        <v>20</v>
      </c>
      <c r="E12" s="38"/>
      <c r="F12" s="143" t="s">
        <v>26</v>
      </c>
      <c r="G12" s="38"/>
      <c r="H12" s="38"/>
      <c r="I12" s="140" t="s">
        <v>22</v>
      </c>
      <c r="J12" s="144" t="str">
        <f>'Rekapitulace stavby'!AN8</f>
        <v>5. 6. 2025</v>
      </c>
      <c r="K12" s="38"/>
      <c r="L12" s="63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0.8" customHeight="1">
      <c r="A13" s="38"/>
      <c r="B13" s="44"/>
      <c r="C13" s="38"/>
      <c r="D13" s="38"/>
      <c r="E13" s="38"/>
      <c r="F13" s="38"/>
      <c r="G13" s="38"/>
      <c r="H13" s="38"/>
      <c r="I13" s="38"/>
      <c r="J13" s="38"/>
      <c r="K13" s="38"/>
      <c r="L13" s="63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44"/>
      <c r="C14" s="38"/>
      <c r="D14" s="140" t="s">
        <v>24</v>
      </c>
      <c r="E14" s="38"/>
      <c r="F14" s="38"/>
      <c r="G14" s="38"/>
      <c r="H14" s="38"/>
      <c r="I14" s="140" t="s">
        <v>25</v>
      </c>
      <c r="J14" s="143" t="str">
        <f>IF('Rekapitulace stavby'!AN10="","",'Rekapitulace stavby'!AN10)</f>
        <v/>
      </c>
      <c r="K14" s="38"/>
      <c r="L14" s="63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8" customHeight="1">
      <c r="A15" s="38"/>
      <c r="B15" s="44"/>
      <c r="C15" s="38"/>
      <c r="D15" s="38"/>
      <c r="E15" s="143" t="str">
        <f>IF('Rekapitulace stavby'!E11="","",'Rekapitulace stavby'!E11)</f>
        <v xml:space="preserve"> </v>
      </c>
      <c r="F15" s="38"/>
      <c r="G15" s="38"/>
      <c r="H15" s="38"/>
      <c r="I15" s="140" t="s">
        <v>27</v>
      </c>
      <c r="J15" s="143" t="str">
        <f>IF('Rekapitulace stavby'!AN11="","",'Rekapitulace stavby'!AN11)</f>
        <v/>
      </c>
      <c r="K15" s="38"/>
      <c r="L15" s="63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6.96" customHeight="1">
      <c r="A16" s="38"/>
      <c r="B16" s="44"/>
      <c r="C16" s="38"/>
      <c r="D16" s="38"/>
      <c r="E16" s="38"/>
      <c r="F16" s="38"/>
      <c r="G16" s="38"/>
      <c r="H16" s="38"/>
      <c r="I16" s="38"/>
      <c r="J16" s="38"/>
      <c r="K16" s="38"/>
      <c r="L16" s="63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2" customHeight="1">
      <c r="A17" s="38"/>
      <c r="B17" s="44"/>
      <c r="C17" s="38"/>
      <c r="D17" s="140" t="s">
        <v>28</v>
      </c>
      <c r="E17" s="38"/>
      <c r="F17" s="38"/>
      <c r="G17" s="38"/>
      <c r="H17" s="38"/>
      <c r="I17" s="140" t="s">
        <v>25</v>
      </c>
      <c r="J17" s="33" t="str">
        <f>'Rekapitulace stavby'!AN13</f>
        <v>Vyplň údaj</v>
      </c>
      <c r="K17" s="38"/>
      <c r="L17" s="63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8" customHeight="1">
      <c r="A18" s="38"/>
      <c r="B18" s="44"/>
      <c r="C18" s="38"/>
      <c r="D18" s="38"/>
      <c r="E18" s="33" t="str">
        <f>'Rekapitulace stavby'!E14</f>
        <v>Vyplň údaj</v>
      </c>
      <c r="F18" s="143"/>
      <c r="G18" s="143"/>
      <c r="H18" s="143"/>
      <c r="I18" s="140" t="s">
        <v>27</v>
      </c>
      <c r="J18" s="33" t="str">
        <f>'Rekapitulace stavby'!AN14</f>
        <v>Vyplň údaj</v>
      </c>
      <c r="K18" s="38"/>
      <c r="L18" s="63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6.96" customHeight="1">
      <c r="A19" s="38"/>
      <c r="B19" s="44"/>
      <c r="C19" s="38"/>
      <c r="D19" s="38"/>
      <c r="E19" s="38"/>
      <c r="F19" s="38"/>
      <c r="G19" s="38"/>
      <c r="H19" s="38"/>
      <c r="I19" s="38"/>
      <c r="J19" s="38"/>
      <c r="K19" s="38"/>
      <c r="L19" s="63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2" customHeight="1">
      <c r="A20" s="38"/>
      <c r="B20" s="44"/>
      <c r="C20" s="38"/>
      <c r="D20" s="140" t="s">
        <v>30</v>
      </c>
      <c r="E20" s="38"/>
      <c r="F20" s="38"/>
      <c r="G20" s="38"/>
      <c r="H20" s="38"/>
      <c r="I20" s="140" t="s">
        <v>25</v>
      </c>
      <c r="J20" s="143" t="str">
        <f>IF('Rekapitulace stavby'!AN16="","",'Rekapitulace stavby'!AN16)</f>
        <v/>
      </c>
      <c r="K20" s="38"/>
      <c r="L20" s="63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8" customHeight="1">
      <c r="A21" s="38"/>
      <c r="B21" s="44"/>
      <c r="C21" s="38"/>
      <c r="D21" s="38"/>
      <c r="E21" s="143" t="str">
        <f>IF('Rekapitulace stavby'!E17="","",'Rekapitulace stavby'!E17)</f>
        <v xml:space="preserve"> </v>
      </c>
      <c r="F21" s="38"/>
      <c r="G21" s="38"/>
      <c r="H21" s="38"/>
      <c r="I21" s="140" t="s">
        <v>27</v>
      </c>
      <c r="J21" s="143" t="str">
        <f>IF('Rekapitulace stavby'!AN17="","",'Rekapitulace stavby'!AN17)</f>
        <v/>
      </c>
      <c r="K21" s="38"/>
      <c r="L21" s="63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6.96" customHeight="1">
      <c r="A22" s="38"/>
      <c r="B22" s="44"/>
      <c r="C22" s="38"/>
      <c r="D22" s="38"/>
      <c r="E22" s="38"/>
      <c r="F22" s="38"/>
      <c r="G22" s="38"/>
      <c r="H22" s="38"/>
      <c r="I22" s="38"/>
      <c r="J22" s="38"/>
      <c r="K22" s="38"/>
      <c r="L22" s="63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2" customHeight="1">
      <c r="A23" s="38"/>
      <c r="B23" s="44"/>
      <c r="C23" s="38"/>
      <c r="D23" s="140" t="s">
        <v>32</v>
      </c>
      <c r="E23" s="38"/>
      <c r="F23" s="38"/>
      <c r="G23" s="38"/>
      <c r="H23" s="38"/>
      <c r="I23" s="140" t="s">
        <v>25</v>
      </c>
      <c r="J23" s="143" t="str">
        <f>IF('Rekapitulace stavby'!AN19="","",'Rekapitulace stavby'!AN19)</f>
        <v/>
      </c>
      <c r="K23" s="38"/>
      <c r="L23" s="63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8" customHeight="1">
      <c r="A24" s="38"/>
      <c r="B24" s="44"/>
      <c r="C24" s="38"/>
      <c r="D24" s="38"/>
      <c r="E24" s="143" t="str">
        <f>IF('Rekapitulace stavby'!E20="","",'Rekapitulace stavby'!E20)</f>
        <v xml:space="preserve"> </v>
      </c>
      <c r="F24" s="38"/>
      <c r="G24" s="38"/>
      <c r="H24" s="38"/>
      <c r="I24" s="140" t="s">
        <v>27</v>
      </c>
      <c r="J24" s="143" t="str">
        <f>IF('Rekapitulace stavby'!AN20="","",'Rekapitulace stavby'!AN20)</f>
        <v/>
      </c>
      <c r="K24" s="38"/>
      <c r="L24" s="63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6.96" customHeight="1">
      <c r="A25" s="38"/>
      <c r="B25" s="44"/>
      <c r="C25" s="38"/>
      <c r="D25" s="38"/>
      <c r="E25" s="38"/>
      <c r="F25" s="38"/>
      <c r="G25" s="38"/>
      <c r="H25" s="38"/>
      <c r="I25" s="38"/>
      <c r="J25" s="38"/>
      <c r="K25" s="38"/>
      <c r="L25" s="6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2" customHeight="1">
      <c r="A26" s="38"/>
      <c r="B26" s="44"/>
      <c r="C26" s="38"/>
      <c r="D26" s="140" t="s">
        <v>33</v>
      </c>
      <c r="E26" s="38"/>
      <c r="F26" s="38"/>
      <c r="G26" s="38"/>
      <c r="H26" s="38"/>
      <c r="I26" s="38"/>
      <c r="J26" s="38"/>
      <c r="K26" s="38"/>
      <c r="L26" s="63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8" customFormat="1" ht="16.5" customHeight="1">
      <c r="A27" s="145"/>
      <c r="B27" s="146"/>
      <c r="C27" s="145"/>
      <c r="D27" s="145"/>
      <c r="E27" s="147" t="s">
        <v>1</v>
      </c>
      <c r="F27" s="147"/>
      <c r="G27" s="147"/>
      <c r="H27" s="147"/>
      <c r="I27" s="145"/>
      <c r="J27" s="145"/>
      <c r="K27" s="145"/>
      <c r="L27" s="148"/>
      <c r="S27" s="145"/>
      <c r="T27" s="145"/>
      <c r="U27" s="145"/>
      <c r="V27" s="145"/>
      <c r="W27" s="145"/>
      <c r="X27" s="145"/>
      <c r="Y27" s="145"/>
      <c r="Z27" s="145"/>
      <c r="AA27" s="145"/>
      <c r="AB27" s="145"/>
      <c r="AC27" s="145"/>
      <c r="AD27" s="145"/>
      <c r="AE27" s="145"/>
    </row>
    <row r="28" s="2" customFormat="1" ht="6.96" customHeight="1">
      <c r="A28" s="38"/>
      <c r="B28" s="44"/>
      <c r="C28" s="38"/>
      <c r="D28" s="38"/>
      <c r="E28" s="38"/>
      <c r="F28" s="38"/>
      <c r="G28" s="38"/>
      <c r="H28" s="38"/>
      <c r="I28" s="38"/>
      <c r="J28" s="38"/>
      <c r="K28" s="38"/>
      <c r="L28" s="63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44"/>
      <c r="C29" s="38"/>
      <c r="D29" s="149"/>
      <c r="E29" s="149"/>
      <c r="F29" s="149"/>
      <c r="G29" s="149"/>
      <c r="H29" s="149"/>
      <c r="I29" s="149"/>
      <c r="J29" s="149"/>
      <c r="K29" s="149"/>
      <c r="L29" s="63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25.44" customHeight="1">
      <c r="A30" s="38"/>
      <c r="B30" s="44"/>
      <c r="C30" s="38"/>
      <c r="D30" s="150" t="s">
        <v>34</v>
      </c>
      <c r="E30" s="38"/>
      <c r="F30" s="38"/>
      <c r="G30" s="38"/>
      <c r="H30" s="38"/>
      <c r="I30" s="38"/>
      <c r="J30" s="151">
        <f>ROUND(J123, 2)</f>
        <v>0</v>
      </c>
      <c r="K30" s="38"/>
      <c r="L30" s="63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44"/>
      <c r="C31" s="38"/>
      <c r="D31" s="149"/>
      <c r="E31" s="149"/>
      <c r="F31" s="149"/>
      <c r="G31" s="149"/>
      <c r="H31" s="149"/>
      <c r="I31" s="149"/>
      <c r="J31" s="149"/>
      <c r="K31" s="149"/>
      <c r="L31" s="63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14.4" customHeight="1">
      <c r="A32" s="38"/>
      <c r="B32" s="44"/>
      <c r="C32" s="38"/>
      <c r="D32" s="38"/>
      <c r="E32" s="38"/>
      <c r="F32" s="152" t="s">
        <v>36</v>
      </c>
      <c r="G32" s="38"/>
      <c r="H32" s="38"/>
      <c r="I32" s="152" t="s">
        <v>35</v>
      </c>
      <c r="J32" s="152" t="s">
        <v>37</v>
      </c>
      <c r="K32" s="38"/>
      <c r="L32" s="63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14.4" customHeight="1">
      <c r="A33" s="38"/>
      <c r="B33" s="44"/>
      <c r="C33" s="38"/>
      <c r="D33" s="153" t="s">
        <v>38</v>
      </c>
      <c r="E33" s="140" t="s">
        <v>39</v>
      </c>
      <c r="F33" s="154">
        <f>ROUND((SUM(BE123:BE157)),  2)</f>
        <v>0</v>
      </c>
      <c r="G33" s="38"/>
      <c r="H33" s="38"/>
      <c r="I33" s="155">
        <v>0.20999999999999999</v>
      </c>
      <c r="J33" s="154">
        <f>ROUND(((SUM(BE123:BE157))*I33),  2)</f>
        <v>0</v>
      </c>
      <c r="K33" s="38"/>
      <c r="L33" s="63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44"/>
      <c r="C34" s="38"/>
      <c r="D34" s="38"/>
      <c r="E34" s="140" t="s">
        <v>40</v>
      </c>
      <c r="F34" s="154">
        <f>ROUND((SUM(BF123:BF157)),  2)</f>
        <v>0</v>
      </c>
      <c r="G34" s="38"/>
      <c r="H34" s="38"/>
      <c r="I34" s="155">
        <v>0.12</v>
      </c>
      <c r="J34" s="154">
        <f>ROUND(((SUM(BF123:BF157))*I34),  2)</f>
        <v>0</v>
      </c>
      <c r="K34" s="38"/>
      <c r="L34" s="63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44"/>
      <c r="C35" s="38"/>
      <c r="D35" s="38"/>
      <c r="E35" s="140" t="s">
        <v>41</v>
      </c>
      <c r="F35" s="154">
        <f>ROUND((SUM(BG123:BG157)),  2)</f>
        <v>0</v>
      </c>
      <c r="G35" s="38"/>
      <c r="H35" s="38"/>
      <c r="I35" s="155">
        <v>0.20999999999999999</v>
      </c>
      <c r="J35" s="154">
        <f>0</f>
        <v>0</v>
      </c>
      <c r="K35" s="38"/>
      <c r="L35" s="63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44"/>
      <c r="C36" s="38"/>
      <c r="D36" s="38"/>
      <c r="E36" s="140" t="s">
        <v>42</v>
      </c>
      <c r="F36" s="154">
        <f>ROUND((SUM(BH123:BH157)),  2)</f>
        <v>0</v>
      </c>
      <c r="G36" s="38"/>
      <c r="H36" s="38"/>
      <c r="I36" s="155">
        <v>0.12</v>
      </c>
      <c r="J36" s="154">
        <f>0</f>
        <v>0</v>
      </c>
      <c r="K36" s="38"/>
      <c r="L36" s="63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44"/>
      <c r="C37" s="38"/>
      <c r="D37" s="38"/>
      <c r="E37" s="140" t="s">
        <v>43</v>
      </c>
      <c r="F37" s="154">
        <f>ROUND((SUM(BI123:BI157)),  2)</f>
        <v>0</v>
      </c>
      <c r="G37" s="38"/>
      <c r="H37" s="38"/>
      <c r="I37" s="155">
        <v>0</v>
      </c>
      <c r="J37" s="154">
        <f>0</f>
        <v>0</v>
      </c>
      <c r="K37" s="38"/>
      <c r="L37" s="63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6.96" customHeight="1">
      <c r="A38" s="38"/>
      <c r="B38" s="44"/>
      <c r="C38" s="38"/>
      <c r="D38" s="38"/>
      <c r="E38" s="38"/>
      <c r="F38" s="38"/>
      <c r="G38" s="38"/>
      <c r="H38" s="38"/>
      <c r="I38" s="38"/>
      <c r="J38" s="38"/>
      <c r="K38" s="38"/>
      <c r="L38" s="63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s="2" customFormat="1" ht="25.44" customHeight="1">
      <c r="A39" s="38"/>
      <c r="B39" s="44"/>
      <c r="C39" s="156"/>
      <c r="D39" s="157" t="s">
        <v>44</v>
      </c>
      <c r="E39" s="158"/>
      <c r="F39" s="158"/>
      <c r="G39" s="159" t="s">
        <v>45</v>
      </c>
      <c r="H39" s="160" t="s">
        <v>46</v>
      </c>
      <c r="I39" s="158"/>
      <c r="J39" s="161">
        <f>SUM(J30:J37)</f>
        <v>0</v>
      </c>
      <c r="K39" s="162"/>
      <c r="L39" s="63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14.4" customHeight="1">
      <c r="A40" s="38"/>
      <c r="B40" s="44"/>
      <c r="C40" s="38"/>
      <c r="D40" s="38"/>
      <c r="E40" s="38"/>
      <c r="F40" s="38"/>
      <c r="G40" s="38"/>
      <c r="H40" s="38"/>
      <c r="I40" s="38"/>
      <c r="J40" s="38"/>
      <c r="K40" s="38"/>
      <c r="L40" s="63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1" customFormat="1" ht="14.4" customHeight="1">
      <c r="B41" s="20"/>
      <c r="L41" s="20"/>
    </row>
    <row r="42" s="1" customFormat="1" ht="14.4" customHeight="1">
      <c r="B42" s="20"/>
      <c r="L42" s="20"/>
    </row>
    <row r="43" s="1" customFormat="1" ht="14.4" customHeight="1">
      <c r="B43" s="20"/>
      <c r="L43" s="20"/>
    </row>
    <row r="44" s="1" customFormat="1" ht="14.4" customHeight="1">
      <c r="B44" s="20"/>
      <c r="L44" s="20"/>
    </row>
    <row r="45" s="1" customFormat="1" ht="14.4" customHeight="1">
      <c r="B45" s="20"/>
      <c r="L45" s="20"/>
    </row>
    <row r="46" s="1" customFormat="1" ht="14.4" customHeight="1">
      <c r="B46" s="20"/>
      <c r="L46" s="20"/>
    </row>
    <row r="47" s="1" customFormat="1" ht="14.4" customHeight="1">
      <c r="B47" s="20"/>
      <c r="L47" s="20"/>
    </row>
    <row r="48" s="1" customFormat="1" ht="14.4" customHeight="1">
      <c r="B48" s="20"/>
      <c r="L48" s="20"/>
    </row>
    <row r="49" s="1" customFormat="1" ht="14.4" customHeight="1">
      <c r="B49" s="20"/>
      <c r="L49" s="20"/>
    </row>
    <row r="50" s="2" customFormat="1" ht="14.4" customHeight="1">
      <c r="B50" s="63"/>
      <c r="D50" s="163" t="s">
        <v>47</v>
      </c>
      <c r="E50" s="164"/>
      <c r="F50" s="164"/>
      <c r="G50" s="163" t="s">
        <v>48</v>
      </c>
      <c r="H50" s="164"/>
      <c r="I50" s="164"/>
      <c r="J50" s="164"/>
      <c r="K50" s="164"/>
      <c r="L50" s="63"/>
    </row>
    <row r="51">
      <c r="B51" s="20"/>
      <c r="L51" s="20"/>
    </row>
    <row r="52">
      <c r="B52" s="20"/>
      <c r="L52" s="20"/>
    </row>
    <row r="53">
      <c r="B53" s="20"/>
      <c r="L53" s="20"/>
    </row>
    <row r="54">
      <c r="B54" s="20"/>
      <c r="L54" s="20"/>
    </row>
    <row r="55">
      <c r="B55" s="20"/>
      <c r="L55" s="20"/>
    </row>
    <row r="56">
      <c r="B56" s="20"/>
      <c r="L56" s="20"/>
    </row>
    <row r="57">
      <c r="B57" s="20"/>
      <c r="L57" s="20"/>
    </row>
    <row r="58">
      <c r="B58" s="20"/>
      <c r="L58" s="20"/>
    </row>
    <row r="59">
      <c r="B59" s="20"/>
      <c r="L59" s="20"/>
    </row>
    <row r="60">
      <c r="B60" s="20"/>
      <c r="L60" s="20"/>
    </row>
    <row r="61" s="2" customFormat="1">
      <c r="A61" s="38"/>
      <c r="B61" s="44"/>
      <c r="C61" s="38"/>
      <c r="D61" s="165" t="s">
        <v>49</v>
      </c>
      <c r="E61" s="166"/>
      <c r="F61" s="167" t="s">
        <v>50</v>
      </c>
      <c r="G61" s="165" t="s">
        <v>49</v>
      </c>
      <c r="H61" s="166"/>
      <c r="I61" s="166"/>
      <c r="J61" s="168" t="s">
        <v>50</v>
      </c>
      <c r="K61" s="166"/>
      <c r="L61" s="63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0"/>
      <c r="L62" s="20"/>
    </row>
    <row r="63">
      <c r="B63" s="20"/>
      <c r="L63" s="20"/>
    </row>
    <row r="64">
      <c r="B64" s="20"/>
      <c r="L64" s="20"/>
    </row>
    <row r="65" s="2" customFormat="1">
      <c r="A65" s="38"/>
      <c r="B65" s="44"/>
      <c r="C65" s="38"/>
      <c r="D65" s="163" t="s">
        <v>51</v>
      </c>
      <c r="E65" s="169"/>
      <c r="F65" s="169"/>
      <c r="G65" s="163" t="s">
        <v>52</v>
      </c>
      <c r="H65" s="169"/>
      <c r="I65" s="169"/>
      <c r="J65" s="169"/>
      <c r="K65" s="169"/>
      <c r="L65" s="63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0"/>
      <c r="L66" s="20"/>
    </row>
    <row r="67">
      <c r="B67" s="20"/>
      <c r="L67" s="20"/>
    </row>
    <row r="68">
      <c r="B68" s="20"/>
      <c r="L68" s="20"/>
    </row>
    <row r="69">
      <c r="B69" s="20"/>
      <c r="L69" s="20"/>
    </row>
    <row r="70">
      <c r="B70" s="20"/>
      <c r="L70" s="20"/>
    </row>
    <row r="71">
      <c r="B71" s="20"/>
      <c r="L71" s="20"/>
    </row>
    <row r="72">
      <c r="B72" s="20"/>
      <c r="L72" s="20"/>
    </row>
    <row r="73">
      <c r="B73" s="20"/>
      <c r="L73" s="20"/>
    </row>
    <row r="74">
      <c r="B74" s="20"/>
      <c r="L74" s="20"/>
    </row>
    <row r="75">
      <c r="B75" s="20"/>
      <c r="L75" s="20"/>
    </row>
    <row r="76" s="2" customFormat="1">
      <c r="A76" s="38"/>
      <c r="B76" s="44"/>
      <c r="C76" s="38"/>
      <c r="D76" s="165" t="s">
        <v>49</v>
      </c>
      <c r="E76" s="166"/>
      <c r="F76" s="167" t="s">
        <v>50</v>
      </c>
      <c r="G76" s="165" t="s">
        <v>49</v>
      </c>
      <c r="H76" s="166"/>
      <c r="I76" s="166"/>
      <c r="J76" s="168" t="s">
        <v>50</v>
      </c>
      <c r="K76" s="166"/>
      <c r="L76" s="63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170"/>
      <c r="C77" s="171"/>
      <c r="D77" s="171"/>
      <c r="E77" s="171"/>
      <c r="F77" s="171"/>
      <c r="G77" s="171"/>
      <c r="H77" s="171"/>
      <c r="I77" s="171"/>
      <c r="J77" s="171"/>
      <c r="K77" s="171"/>
      <c r="L77" s="63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172"/>
      <c r="C81" s="173"/>
      <c r="D81" s="173"/>
      <c r="E81" s="173"/>
      <c r="F81" s="173"/>
      <c r="G81" s="173"/>
      <c r="H81" s="173"/>
      <c r="I81" s="173"/>
      <c r="J81" s="173"/>
      <c r="K81" s="173"/>
      <c r="L81" s="63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97</v>
      </c>
      <c r="D82" s="40"/>
      <c r="E82" s="40"/>
      <c r="F82" s="40"/>
      <c r="G82" s="40"/>
      <c r="H82" s="40"/>
      <c r="I82" s="40"/>
      <c r="J82" s="40"/>
      <c r="K82" s="40"/>
      <c r="L82" s="63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40"/>
      <c r="D83" s="40"/>
      <c r="E83" s="40"/>
      <c r="F83" s="40"/>
      <c r="G83" s="40"/>
      <c r="H83" s="40"/>
      <c r="I83" s="40"/>
      <c r="J83" s="40"/>
      <c r="K83" s="40"/>
      <c r="L83" s="63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40"/>
      <c r="E84" s="40"/>
      <c r="F84" s="40"/>
      <c r="G84" s="40"/>
      <c r="H84" s="40"/>
      <c r="I84" s="40"/>
      <c r="J84" s="40"/>
      <c r="K84" s="40"/>
      <c r="L84" s="63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40"/>
      <c r="D85" s="40"/>
      <c r="E85" s="174" t="str">
        <f>E7</f>
        <v>SLŠ Hranice - Zastřešení víceúčelového hřiště</v>
      </c>
      <c r="F85" s="32"/>
      <c r="G85" s="32"/>
      <c r="H85" s="32"/>
      <c r="I85" s="40"/>
      <c r="J85" s="40"/>
      <c r="K85" s="40"/>
      <c r="L85" s="63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2" customFormat="1" ht="12" customHeight="1">
      <c r="A86" s="38"/>
      <c r="B86" s="39"/>
      <c r="C86" s="32" t="s">
        <v>95</v>
      </c>
      <c r="D86" s="40"/>
      <c r="E86" s="40"/>
      <c r="F86" s="40"/>
      <c r="G86" s="40"/>
      <c r="H86" s="40"/>
      <c r="I86" s="40"/>
      <c r="J86" s="40"/>
      <c r="K86" s="40"/>
      <c r="L86" s="63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</row>
    <row r="87" s="2" customFormat="1" ht="16.5" customHeight="1">
      <c r="A87" s="38"/>
      <c r="B87" s="39"/>
      <c r="C87" s="40"/>
      <c r="D87" s="40"/>
      <c r="E87" s="76" t="str">
        <f>E9</f>
        <v>D.1.2.4 - Vytápění</v>
      </c>
      <c r="F87" s="40"/>
      <c r="G87" s="40"/>
      <c r="H87" s="40"/>
      <c r="I87" s="40"/>
      <c r="J87" s="40"/>
      <c r="K87" s="40"/>
      <c r="L87" s="63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6.96" customHeight="1">
      <c r="A88" s="38"/>
      <c r="B88" s="39"/>
      <c r="C88" s="40"/>
      <c r="D88" s="40"/>
      <c r="E88" s="40"/>
      <c r="F88" s="40"/>
      <c r="G88" s="40"/>
      <c r="H88" s="40"/>
      <c r="I88" s="40"/>
      <c r="J88" s="40"/>
      <c r="K88" s="40"/>
      <c r="L88" s="63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20</v>
      </c>
      <c r="D89" s="40"/>
      <c r="E89" s="40"/>
      <c r="F89" s="27" t="str">
        <f>F12</f>
        <v xml:space="preserve"> </v>
      </c>
      <c r="G89" s="40"/>
      <c r="H89" s="40"/>
      <c r="I89" s="32" t="s">
        <v>22</v>
      </c>
      <c r="J89" s="79" t="str">
        <f>IF(J12="","",J12)</f>
        <v>5. 6. 2025</v>
      </c>
      <c r="K89" s="40"/>
      <c r="L89" s="63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6.96" customHeight="1">
      <c r="A90" s="38"/>
      <c r="B90" s="39"/>
      <c r="C90" s="40"/>
      <c r="D90" s="40"/>
      <c r="E90" s="40"/>
      <c r="F90" s="40"/>
      <c r="G90" s="40"/>
      <c r="H90" s="40"/>
      <c r="I90" s="40"/>
      <c r="J90" s="40"/>
      <c r="K90" s="40"/>
      <c r="L90" s="63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5.15" customHeight="1">
      <c r="A91" s="38"/>
      <c r="B91" s="39"/>
      <c r="C91" s="32" t="s">
        <v>24</v>
      </c>
      <c r="D91" s="40"/>
      <c r="E91" s="40"/>
      <c r="F91" s="27" t="str">
        <f>E15</f>
        <v xml:space="preserve"> </v>
      </c>
      <c r="G91" s="40"/>
      <c r="H91" s="40"/>
      <c r="I91" s="32" t="s">
        <v>30</v>
      </c>
      <c r="J91" s="36" t="str">
        <f>E21</f>
        <v xml:space="preserve"> </v>
      </c>
      <c r="K91" s="40"/>
      <c r="L91" s="63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5.15" customHeight="1">
      <c r="A92" s="38"/>
      <c r="B92" s="39"/>
      <c r="C92" s="32" t="s">
        <v>28</v>
      </c>
      <c r="D92" s="40"/>
      <c r="E92" s="40"/>
      <c r="F92" s="27" t="str">
        <f>IF(E18="","",E18)</f>
        <v>Vyplň údaj</v>
      </c>
      <c r="G92" s="40"/>
      <c r="H92" s="40"/>
      <c r="I92" s="32" t="s">
        <v>32</v>
      </c>
      <c r="J92" s="36" t="str">
        <f>E24</f>
        <v xml:space="preserve"> </v>
      </c>
      <c r="K92" s="40"/>
      <c r="L92" s="63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0.32" customHeight="1">
      <c r="A93" s="38"/>
      <c r="B93" s="39"/>
      <c r="C93" s="40"/>
      <c r="D93" s="40"/>
      <c r="E93" s="40"/>
      <c r="F93" s="40"/>
      <c r="G93" s="40"/>
      <c r="H93" s="40"/>
      <c r="I93" s="40"/>
      <c r="J93" s="40"/>
      <c r="K93" s="40"/>
      <c r="L93" s="63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29.28" customHeight="1">
      <c r="A94" s="38"/>
      <c r="B94" s="39"/>
      <c r="C94" s="175" t="s">
        <v>98</v>
      </c>
      <c r="D94" s="176"/>
      <c r="E94" s="176"/>
      <c r="F94" s="176"/>
      <c r="G94" s="176"/>
      <c r="H94" s="176"/>
      <c r="I94" s="176"/>
      <c r="J94" s="177" t="s">
        <v>99</v>
      </c>
      <c r="K94" s="176"/>
      <c r="L94" s="63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0.32" customHeight="1">
      <c r="A95" s="38"/>
      <c r="B95" s="39"/>
      <c r="C95" s="40"/>
      <c r="D95" s="40"/>
      <c r="E95" s="40"/>
      <c r="F95" s="40"/>
      <c r="G95" s="40"/>
      <c r="H95" s="40"/>
      <c r="I95" s="40"/>
      <c r="J95" s="40"/>
      <c r="K95" s="40"/>
      <c r="L95" s="63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22.8" customHeight="1">
      <c r="A96" s="38"/>
      <c r="B96" s="39"/>
      <c r="C96" s="178" t="s">
        <v>100</v>
      </c>
      <c r="D96" s="40"/>
      <c r="E96" s="40"/>
      <c r="F96" s="40"/>
      <c r="G96" s="40"/>
      <c r="H96" s="40"/>
      <c r="I96" s="40"/>
      <c r="J96" s="110">
        <f>J123</f>
        <v>0</v>
      </c>
      <c r="K96" s="40"/>
      <c r="L96" s="63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U96" s="17" t="s">
        <v>101</v>
      </c>
    </row>
    <row r="97" s="9" customFormat="1" ht="24.96" customHeight="1">
      <c r="A97" s="9"/>
      <c r="B97" s="179"/>
      <c r="C97" s="180"/>
      <c r="D97" s="181" t="s">
        <v>318</v>
      </c>
      <c r="E97" s="182"/>
      <c r="F97" s="182"/>
      <c r="G97" s="182"/>
      <c r="H97" s="182"/>
      <c r="I97" s="182"/>
      <c r="J97" s="183">
        <f>J124</f>
        <v>0</v>
      </c>
      <c r="K97" s="180"/>
      <c r="L97" s="184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5"/>
      <c r="C98" s="186"/>
      <c r="D98" s="187" t="s">
        <v>405</v>
      </c>
      <c r="E98" s="188"/>
      <c r="F98" s="188"/>
      <c r="G98" s="188"/>
      <c r="H98" s="188"/>
      <c r="I98" s="188"/>
      <c r="J98" s="189">
        <f>J125</f>
        <v>0</v>
      </c>
      <c r="K98" s="186"/>
      <c r="L98" s="19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85"/>
      <c r="C99" s="186"/>
      <c r="D99" s="187" t="s">
        <v>406</v>
      </c>
      <c r="E99" s="188"/>
      <c r="F99" s="188"/>
      <c r="G99" s="188"/>
      <c r="H99" s="188"/>
      <c r="I99" s="188"/>
      <c r="J99" s="189">
        <f>J129</f>
        <v>0</v>
      </c>
      <c r="K99" s="186"/>
      <c r="L99" s="19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9" customFormat="1" ht="24.96" customHeight="1">
      <c r="A100" s="9"/>
      <c r="B100" s="179"/>
      <c r="C100" s="180"/>
      <c r="D100" s="181" t="s">
        <v>407</v>
      </c>
      <c r="E100" s="182"/>
      <c r="F100" s="182"/>
      <c r="G100" s="182"/>
      <c r="H100" s="182"/>
      <c r="I100" s="182"/>
      <c r="J100" s="183">
        <f>J133</f>
        <v>0</v>
      </c>
      <c r="K100" s="180"/>
      <c r="L100" s="184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="10" customFormat="1" ht="19.92" customHeight="1">
      <c r="A101" s="10"/>
      <c r="B101" s="185"/>
      <c r="C101" s="186"/>
      <c r="D101" s="187" t="s">
        <v>408</v>
      </c>
      <c r="E101" s="188"/>
      <c r="F101" s="188"/>
      <c r="G101" s="188"/>
      <c r="H101" s="188"/>
      <c r="I101" s="188"/>
      <c r="J101" s="189">
        <f>J134</f>
        <v>0</v>
      </c>
      <c r="K101" s="186"/>
      <c r="L101" s="19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9" customFormat="1" ht="24.96" customHeight="1">
      <c r="A102" s="9"/>
      <c r="B102" s="179"/>
      <c r="C102" s="180"/>
      <c r="D102" s="181" t="s">
        <v>409</v>
      </c>
      <c r="E102" s="182"/>
      <c r="F102" s="182"/>
      <c r="G102" s="182"/>
      <c r="H102" s="182"/>
      <c r="I102" s="182"/>
      <c r="J102" s="183">
        <f>J152</f>
        <v>0</v>
      </c>
      <c r="K102" s="180"/>
      <c r="L102" s="184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</row>
    <row r="103" s="10" customFormat="1" ht="19.92" customHeight="1">
      <c r="A103" s="10"/>
      <c r="B103" s="185"/>
      <c r="C103" s="186"/>
      <c r="D103" s="187" t="s">
        <v>410</v>
      </c>
      <c r="E103" s="188"/>
      <c r="F103" s="188"/>
      <c r="G103" s="188"/>
      <c r="H103" s="188"/>
      <c r="I103" s="188"/>
      <c r="J103" s="189">
        <f>J153</f>
        <v>0</v>
      </c>
      <c r="K103" s="186"/>
      <c r="L103" s="19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2" customFormat="1" ht="21.84" customHeight="1">
      <c r="A104" s="38"/>
      <c r="B104" s="39"/>
      <c r="C104" s="40"/>
      <c r="D104" s="40"/>
      <c r="E104" s="40"/>
      <c r="F104" s="40"/>
      <c r="G104" s="40"/>
      <c r="H104" s="40"/>
      <c r="I104" s="40"/>
      <c r="J104" s="40"/>
      <c r="K104" s="40"/>
      <c r="L104" s="63"/>
      <c r="S104" s="38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8"/>
    </row>
    <row r="105" s="2" customFormat="1" ht="6.96" customHeight="1">
      <c r="A105" s="38"/>
      <c r="B105" s="66"/>
      <c r="C105" s="67"/>
      <c r="D105" s="67"/>
      <c r="E105" s="67"/>
      <c r="F105" s="67"/>
      <c r="G105" s="67"/>
      <c r="H105" s="67"/>
      <c r="I105" s="67"/>
      <c r="J105" s="67"/>
      <c r="K105" s="67"/>
      <c r="L105" s="63"/>
      <c r="S105" s="38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8"/>
    </row>
    <row r="109" s="2" customFormat="1" ht="6.96" customHeight="1">
      <c r="A109" s="38"/>
      <c r="B109" s="68"/>
      <c r="C109" s="69"/>
      <c r="D109" s="69"/>
      <c r="E109" s="69"/>
      <c r="F109" s="69"/>
      <c r="G109" s="69"/>
      <c r="H109" s="69"/>
      <c r="I109" s="69"/>
      <c r="J109" s="69"/>
      <c r="K109" s="69"/>
      <c r="L109" s="63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24.96" customHeight="1">
      <c r="A110" s="38"/>
      <c r="B110" s="39"/>
      <c r="C110" s="23" t="s">
        <v>105</v>
      </c>
      <c r="D110" s="40"/>
      <c r="E110" s="40"/>
      <c r="F110" s="40"/>
      <c r="G110" s="40"/>
      <c r="H110" s="40"/>
      <c r="I110" s="40"/>
      <c r="J110" s="40"/>
      <c r="K110" s="40"/>
      <c r="L110" s="63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6.96" customHeight="1">
      <c r="A111" s="38"/>
      <c r="B111" s="39"/>
      <c r="C111" s="40"/>
      <c r="D111" s="40"/>
      <c r="E111" s="40"/>
      <c r="F111" s="40"/>
      <c r="G111" s="40"/>
      <c r="H111" s="40"/>
      <c r="I111" s="40"/>
      <c r="J111" s="40"/>
      <c r="K111" s="40"/>
      <c r="L111" s="63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2" s="2" customFormat="1" ht="12" customHeight="1">
      <c r="A112" s="38"/>
      <c r="B112" s="39"/>
      <c r="C112" s="32" t="s">
        <v>16</v>
      </c>
      <c r="D112" s="40"/>
      <c r="E112" s="40"/>
      <c r="F112" s="40"/>
      <c r="G112" s="40"/>
      <c r="H112" s="40"/>
      <c r="I112" s="40"/>
      <c r="J112" s="40"/>
      <c r="K112" s="40"/>
      <c r="L112" s="63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2" customFormat="1" ht="16.5" customHeight="1">
      <c r="A113" s="38"/>
      <c r="B113" s="39"/>
      <c r="C113" s="40"/>
      <c r="D113" s="40"/>
      <c r="E113" s="174" t="str">
        <f>E7</f>
        <v>SLŠ Hranice - Zastřešení víceúčelového hřiště</v>
      </c>
      <c r="F113" s="32"/>
      <c r="G113" s="32"/>
      <c r="H113" s="32"/>
      <c r="I113" s="40"/>
      <c r="J113" s="40"/>
      <c r="K113" s="40"/>
      <c r="L113" s="63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12" customHeight="1">
      <c r="A114" s="38"/>
      <c r="B114" s="39"/>
      <c r="C114" s="32" t="s">
        <v>95</v>
      </c>
      <c r="D114" s="40"/>
      <c r="E114" s="40"/>
      <c r="F114" s="40"/>
      <c r="G114" s="40"/>
      <c r="H114" s="40"/>
      <c r="I114" s="40"/>
      <c r="J114" s="40"/>
      <c r="K114" s="40"/>
      <c r="L114" s="63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16.5" customHeight="1">
      <c r="A115" s="38"/>
      <c r="B115" s="39"/>
      <c r="C115" s="40"/>
      <c r="D115" s="40"/>
      <c r="E115" s="76" t="str">
        <f>E9</f>
        <v>D.1.2.4 - Vytápění</v>
      </c>
      <c r="F115" s="40"/>
      <c r="G115" s="40"/>
      <c r="H115" s="40"/>
      <c r="I115" s="40"/>
      <c r="J115" s="40"/>
      <c r="K115" s="40"/>
      <c r="L115" s="63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6.96" customHeight="1">
      <c r="A116" s="38"/>
      <c r="B116" s="39"/>
      <c r="C116" s="40"/>
      <c r="D116" s="40"/>
      <c r="E116" s="40"/>
      <c r="F116" s="40"/>
      <c r="G116" s="40"/>
      <c r="H116" s="40"/>
      <c r="I116" s="40"/>
      <c r="J116" s="40"/>
      <c r="K116" s="40"/>
      <c r="L116" s="63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2" customHeight="1">
      <c r="A117" s="38"/>
      <c r="B117" s="39"/>
      <c r="C117" s="32" t="s">
        <v>20</v>
      </c>
      <c r="D117" s="40"/>
      <c r="E117" s="40"/>
      <c r="F117" s="27" t="str">
        <f>F12</f>
        <v xml:space="preserve"> </v>
      </c>
      <c r="G117" s="40"/>
      <c r="H117" s="40"/>
      <c r="I117" s="32" t="s">
        <v>22</v>
      </c>
      <c r="J117" s="79" t="str">
        <f>IF(J12="","",J12)</f>
        <v>5. 6. 2025</v>
      </c>
      <c r="K117" s="40"/>
      <c r="L117" s="63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6.96" customHeight="1">
      <c r="A118" s="38"/>
      <c r="B118" s="39"/>
      <c r="C118" s="40"/>
      <c r="D118" s="40"/>
      <c r="E118" s="40"/>
      <c r="F118" s="40"/>
      <c r="G118" s="40"/>
      <c r="H118" s="40"/>
      <c r="I118" s="40"/>
      <c r="J118" s="40"/>
      <c r="K118" s="40"/>
      <c r="L118" s="63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15.15" customHeight="1">
      <c r="A119" s="38"/>
      <c r="B119" s="39"/>
      <c r="C119" s="32" t="s">
        <v>24</v>
      </c>
      <c r="D119" s="40"/>
      <c r="E119" s="40"/>
      <c r="F119" s="27" t="str">
        <f>E15</f>
        <v xml:space="preserve"> </v>
      </c>
      <c r="G119" s="40"/>
      <c r="H119" s="40"/>
      <c r="I119" s="32" t="s">
        <v>30</v>
      </c>
      <c r="J119" s="36" t="str">
        <f>E21</f>
        <v xml:space="preserve"> </v>
      </c>
      <c r="K119" s="40"/>
      <c r="L119" s="63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2" customFormat="1" ht="15.15" customHeight="1">
      <c r="A120" s="38"/>
      <c r="B120" s="39"/>
      <c r="C120" s="32" t="s">
        <v>28</v>
      </c>
      <c r="D120" s="40"/>
      <c r="E120" s="40"/>
      <c r="F120" s="27" t="str">
        <f>IF(E18="","",E18)</f>
        <v>Vyplň údaj</v>
      </c>
      <c r="G120" s="40"/>
      <c r="H120" s="40"/>
      <c r="I120" s="32" t="s">
        <v>32</v>
      </c>
      <c r="J120" s="36" t="str">
        <f>E24</f>
        <v xml:space="preserve"> </v>
      </c>
      <c r="K120" s="40"/>
      <c r="L120" s="63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</row>
    <row r="121" s="2" customFormat="1" ht="10.32" customHeight="1">
      <c r="A121" s="38"/>
      <c r="B121" s="39"/>
      <c r="C121" s="40"/>
      <c r="D121" s="40"/>
      <c r="E121" s="40"/>
      <c r="F121" s="40"/>
      <c r="G121" s="40"/>
      <c r="H121" s="40"/>
      <c r="I121" s="40"/>
      <c r="J121" s="40"/>
      <c r="K121" s="40"/>
      <c r="L121" s="63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="11" customFormat="1" ht="29.28" customHeight="1">
      <c r="A122" s="191"/>
      <c r="B122" s="192"/>
      <c r="C122" s="193" t="s">
        <v>106</v>
      </c>
      <c r="D122" s="194" t="s">
        <v>59</v>
      </c>
      <c r="E122" s="194" t="s">
        <v>55</v>
      </c>
      <c r="F122" s="194" t="s">
        <v>56</v>
      </c>
      <c r="G122" s="194" t="s">
        <v>107</v>
      </c>
      <c r="H122" s="194" t="s">
        <v>108</v>
      </c>
      <c r="I122" s="194" t="s">
        <v>109</v>
      </c>
      <c r="J122" s="195" t="s">
        <v>99</v>
      </c>
      <c r="K122" s="196" t="s">
        <v>110</v>
      </c>
      <c r="L122" s="197"/>
      <c r="M122" s="100" t="s">
        <v>1</v>
      </c>
      <c r="N122" s="101" t="s">
        <v>38</v>
      </c>
      <c r="O122" s="101" t="s">
        <v>111</v>
      </c>
      <c r="P122" s="101" t="s">
        <v>112</v>
      </c>
      <c r="Q122" s="101" t="s">
        <v>113</v>
      </c>
      <c r="R122" s="101" t="s">
        <v>114</v>
      </c>
      <c r="S122" s="101" t="s">
        <v>115</v>
      </c>
      <c r="T122" s="102" t="s">
        <v>116</v>
      </c>
      <c r="U122" s="191"/>
      <c r="V122" s="191"/>
      <c r="W122" s="191"/>
      <c r="X122" s="191"/>
      <c r="Y122" s="191"/>
      <c r="Z122" s="191"/>
      <c r="AA122" s="191"/>
      <c r="AB122" s="191"/>
      <c r="AC122" s="191"/>
      <c r="AD122" s="191"/>
      <c r="AE122" s="191"/>
    </row>
    <row r="123" s="2" customFormat="1" ht="22.8" customHeight="1">
      <c r="A123" s="38"/>
      <c r="B123" s="39"/>
      <c r="C123" s="107" t="s">
        <v>117</v>
      </c>
      <c r="D123" s="40"/>
      <c r="E123" s="40"/>
      <c r="F123" s="40"/>
      <c r="G123" s="40"/>
      <c r="H123" s="40"/>
      <c r="I123" s="40"/>
      <c r="J123" s="198">
        <f>BK123</f>
        <v>0</v>
      </c>
      <c r="K123" s="40"/>
      <c r="L123" s="44"/>
      <c r="M123" s="103"/>
      <c r="N123" s="199"/>
      <c r="O123" s="104"/>
      <c r="P123" s="200">
        <f>P124+P133+P152</f>
        <v>0</v>
      </c>
      <c r="Q123" s="104"/>
      <c r="R123" s="200">
        <f>R124+R133+R152</f>
        <v>30.482342199999998</v>
      </c>
      <c r="S123" s="104"/>
      <c r="T123" s="201">
        <f>T124+T133+T152</f>
        <v>0</v>
      </c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  <c r="AT123" s="17" t="s">
        <v>73</v>
      </c>
      <c r="AU123" s="17" t="s">
        <v>101</v>
      </c>
      <c r="BK123" s="202">
        <f>BK124+BK133+BK152</f>
        <v>0</v>
      </c>
    </row>
    <row r="124" s="12" customFormat="1" ht="25.92" customHeight="1">
      <c r="A124" s="12"/>
      <c r="B124" s="203"/>
      <c r="C124" s="204"/>
      <c r="D124" s="205" t="s">
        <v>73</v>
      </c>
      <c r="E124" s="206" t="s">
        <v>320</v>
      </c>
      <c r="F124" s="206" t="s">
        <v>321</v>
      </c>
      <c r="G124" s="204"/>
      <c r="H124" s="204"/>
      <c r="I124" s="207"/>
      <c r="J124" s="208">
        <f>BK124</f>
        <v>0</v>
      </c>
      <c r="K124" s="204"/>
      <c r="L124" s="209"/>
      <c r="M124" s="210"/>
      <c r="N124" s="211"/>
      <c r="O124" s="211"/>
      <c r="P124" s="212">
        <f>P125+P129</f>
        <v>0</v>
      </c>
      <c r="Q124" s="211"/>
      <c r="R124" s="212">
        <f>R125+R129</f>
        <v>28.517859999999999</v>
      </c>
      <c r="S124" s="211"/>
      <c r="T124" s="213">
        <f>T125+T129</f>
        <v>0</v>
      </c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R124" s="214" t="s">
        <v>82</v>
      </c>
      <c r="AT124" s="215" t="s">
        <v>73</v>
      </c>
      <c r="AU124" s="215" t="s">
        <v>74</v>
      </c>
      <c r="AY124" s="214" t="s">
        <v>121</v>
      </c>
      <c r="BK124" s="216">
        <f>BK125+BK129</f>
        <v>0</v>
      </c>
    </row>
    <row r="125" s="12" customFormat="1" ht="22.8" customHeight="1">
      <c r="A125" s="12"/>
      <c r="B125" s="203"/>
      <c r="C125" s="204"/>
      <c r="D125" s="205" t="s">
        <v>73</v>
      </c>
      <c r="E125" s="217" t="s">
        <v>84</v>
      </c>
      <c r="F125" s="217" t="s">
        <v>411</v>
      </c>
      <c r="G125" s="204"/>
      <c r="H125" s="204"/>
      <c r="I125" s="207"/>
      <c r="J125" s="218">
        <f>BK125</f>
        <v>0</v>
      </c>
      <c r="K125" s="204"/>
      <c r="L125" s="209"/>
      <c r="M125" s="210"/>
      <c r="N125" s="211"/>
      <c r="O125" s="211"/>
      <c r="P125" s="212">
        <f>SUM(P126:P128)</f>
        <v>0</v>
      </c>
      <c r="Q125" s="211"/>
      <c r="R125" s="212">
        <f>SUM(R126:R128)</f>
        <v>24.192</v>
      </c>
      <c r="S125" s="211"/>
      <c r="T125" s="213">
        <f>SUM(T126:T128)</f>
        <v>0</v>
      </c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R125" s="214" t="s">
        <v>82</v>
      </c>
      <c r="AT125" s="215" t="s">
        <v>73</v>
      </c>
      <c r="AU125" s="215" t="s">
        <v>82</v>
      </c>
      <c r="AY125" s="214" t="s">
        <v>121</v>
      </c>
      <c r="BK125" s="216">
        <f>SUM(BK126:BK128)</f>
        <v>0</v>
      </c>
    </row>
    <row r="126" s="2" customFormat="1" ht="24.15" customHeight="1">
      <c r="A126" s="38"/>
      <c r="B126" s="39"/>
      <c r="C126" s="219" t="s">
        <v>141</v>
      </c>
      <c r="D126" s="219" t="s">
        <v>125</v>
      </c>
      <c r="E126" s="220" t="s">
        <v>412</v>
      </c>
      <c r="F126" s="221" t="s">
        <v>413</v>
      </c>
      <c r="G126" s="222" t="s">
        <v>303</v>
      </c>
      <c r="H126" s="223">
        <v>11.199999999999999</v>
      </c>
      <c r="I126" s="224"/>
      <c r="J126" s="225">
        <f>ROUND(I126*H126,2)</f>
        <v>0</v>
      </c>
      <c r="K126" s="226"/>
      <c r="L126" s="44"/>
      <c r="M126" s="227" t="s">
        <v>1</v>
      </c>
      <c r="N126" s="228" t="s">
        <v>39</v>
      </c>
      <c r="O126" s="91"/>
      <c r="P126" s="229">
        <f>O126*H126</f>
        <v>0</v>
      </c>
      <c r="Q126" s="229">
        <v>2.1600000000000001</v>
      </c>
      <c r="R126" s="229">
        <f>Q126*H126</f>
        <v>24.192</v>
      </c>
      <c r="S126" s="229">
        <v>0</v>
      </c>
      <c r="T126" s="230">
        <f>S126*H126</f>
        <v>0</v>
      </c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  <c r="AR126" s="231" t="s">
        <v>131</v>
      </c>
      <c r="AT126" s="231" t="s">
        <v>125</v>
      </c>
      <c r="AU126" s="231" t="s">
        <v>84</v>
      </c>
      <c r="AY126" s="17" t="s">
        <v>121</v>
      </c>
      <c r="BE126" s="232">
        <f>IF(N126="základní",J126,0)</f>
        <v>0</v>
      </c>
      <c r="BF126" s="232">
        <f>IF(N126="snížená",J126,0)</f>
        <v>0</v>
      </c>
      <c r="BG126" s="232">
        <f>IF(N126="zákl. přenesená",J126,0)</f>
        <v>0</v>
      </c>
      <c r="BH126" s="232">
        <f>IF(N126="sníž. přenesená",J126,0)</f>
        <v>0</v>
      </c>
      <c r="BI126" s="232">
        <f>IF(N126="nulová",J126,0)</f>
        <v>0</v>
      </c>
      <c r="BJ126" s="17" t="s">
        <v>82</v>
      </c>
      <c r="BK126" s="232">
        <f>ROUND(I126*H126,2)</f>
        <v>0</v>
      </c>
      <c r="BL126" s="17" t="s">
        <v>131</v>
      </c>
      <c r="BM126" s="231" t="s">
        <v>414</v>
      </c>
    </row>
    <row r="127" s="13" customFormat="1">
      <c r="A127" s="13"/>
      <c r="B127" s="249"/>
      <c r="C127" s="250"/>
      <c r="D127" s="251" t="s">
        <v>326</v>
      </c>
      <c r="E127" s="252" t="s">
        <v>1</v>
      </c>
      <c r="F127" s="253" t="s">
        <v>415</v>
      </c>
      <c r="G127" s="250"/>
      <c r="H127" s="252" t="s">
        <v>1</v>
      </c>
      <c r="I127" s="254"/>
      <c r="J127" s="250"/>
      <c r="K127" s="250"/>
      <c r="L127" s="255"/>
      <c r="M127" s="256"/>
      <c r="N127" s="257"/>
      <c r="O127" s="257"/>
      <c r="P127" s="257"/>
      <c r="Q127" s="257"/>
      <c r="R127" s="257"/>
      <c r="S127" s="257"/>
      <c r="T127" s="258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T127" s="259" t="s">
        <v>326</v>
      </c>
      <c r="AU127" s="259" t="s">
        <v>84</v>
      </c>
      <c r="AV127" s="13" t="s">
        <v>82</v>
      </c>
      <c r="AW127" s="13" t="s">
        <v>31</v>
      </c>
      <c r="AX127" s="13" t="s">
        <v>74</v>
      </c>
      <c r="AY127" s="259" t="s">
        <v>121</v>
      </c>
    </row>
    <row r="128" s="14" customFormat="1">
      <c r="A128" s="14"/>
      <c r="B128" s="260"/>
      <c r="C128" s="261"/>
      <c r="D128" s="251" t="s">
        <v>326</v>
      </c>
      <c r="E128" s="262" t="s">
        <v>1</v>
      </c>
      <c r="F128" s="263" t="s">
        <v>416</v>
      </c>
      <c r="G128" s="261"/>
      <c r="H128" s="264">
        <v>11.199999999999999</v>
      </c>
      <c r="I128" s="265"/>
      <c r="J128" s="261"/>
      <c r="K128" s="261"/>
      <c r="L128" s="266"/>
      <c r="M128" s="267"/>
      <c r="N128" s="268"/>
      <c r="O128" s="268"/>
      <c r="P128" s="268"/>
      <c r="Q128" s="268"/>
      <c r="R128" s="268"/>
      <c r="S128" s="268"/>
      <c r="T128" s="269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T128" s="270" t="s">
        <v>326</v>
      </c>
      <c r="AU128" s="270" t="s">
        <v>84</v>
      </c>
      <c r="AV128" s="14" t="s">
        <v>84</v>
      </c>
      <c r="AW128" s="14" t="s">
        <v>31</v>
      </c>
      <c r="AX128" s="14" t="s">
        <v>82</v>
      </c>
      <c r="AY128" s="270" t="s">
        <v>121</v>
      </c>
    </row>
    <row r="129" s="12" customFormat="1" ht="22.8" customHeight="1">
      <c r="A129" s="12"/>
      <c r="B129" s="203"/>
      <c r="C129" s="204"/>
      <c r="D129" s="205" t="s">
        <v>73</v>
      </c>
      <c r="E129" s="217" t="s">
        <v>276</v>
      </c>
      <c r="F129" s="217" t="s">
        <v>417</v>
      </c>
      <c r="G129" s="204"/>
      <c r="H129" s="204"/>
      <c r="I129" s="207"/>
      <c r="J129" s="218">
        <f>BK129</f>
        <v>0</v>
      </c>
      <c r="K129" s="204"/>
      <c r="L129" s="209"/>
      <c r="M129" s="210"/>
      <c r="N129" s="211"/>
      <c r="O129" s="211"/>
      <c r="P129" s="212">
        <f>SUM(P130:P132)</f>
        <v>0</v>
      </c>
      <c r="Q129" s="211"/>
      <c r="R129" s="212">
        <f>SUM(R130:R132)</f>
        <v>4.3258599999999996</v>
      </c>
      <c r="S129" s="211"/>
      <c r="T129" s="213">
        <f>SUM(T130:T132)</f>
        <v>0</v>
      </c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R129" s="214" t="s">
        <v>82</v>
      </c>
      <c r="AT129" s="215" t="s">
        <v>73</v>
      </c>
      <c r="AU129" s="215" t="s">
        <v>82</v>
      </c>
      <c r="AY129" s="214" t="s">
        <v>121</v>
      </c>
      <c r="BK129" s="216">
        <f>SUM(BK130:BK132)</f>
        <v>0</v>
      </c>
    </row>
    <row r="130" s="2" customFormat="1" ht="24.15" customHeight="1">
      <c r="A130" s="38"/>
      <c r="B130" s="39"/>
      <c r="C130" s="219" t="s">
        <v>145</v>
      </c>
      <c r="D130" s="219" t="s">
        <v>125</v>
      </c>
      <c r="E130" s="220" t="s">
        <v>418</v>
      </c>
      <c r="F130" s="221" t="s">
        <v>419</v>
      </c>
      <c r="G130" s="222" t="s">
        <v>134</v>
      </c>
      <c r="H130" s="223">
        <v>22</v>
      </c>
      <c r="I130" s="224"/>
      <c r="J130" s="225">
        <f>ROUND(I130*H130,2)</f>
        <v>0</v>
      </c>
      <c r="K130" s="226"/>
      <c r="L130" s="44"/>
      <c r="M130" s="227" t="s">
        <v>1</v>
      </c>
      <c r="N130" s="228" t="s">
        <v>39</v>
      </c>
      <c r="O130" s="91"/>
      <c r="P130" s="229">
        <f>O130*H130</f>
        <v>0</v>
      </c>
      <c r="Q130" s="229">
        <v>0.19663</v>
      </c>
      <c r="R130" s="229">
        <f>Q130*H130</f>
        <v>4.3258599999999996</v>
      </c>
      <c r="S130" s="229">
        <v>0</v>
      </c>
      <c r="T130" s="230">
        <f>S130*H130</f>
        <v>0</v>
      </c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  <c r="AR130" s="231" t="s">
        <v>131</v>
      </c>
      <c r="AT130" s="231" t="s">
        <v>125</v>
      </c>
      <c r="AU130" s="231" t="s">
        <v>84</v>
      </c>
      <c r="AY130" s="17" t="s">
        <v>121</v>
      </c>
      <c r="BE130" s="232">
        <f>IF(N130="základní",J130,0)</f>
        <v>0</v>
      </c>
      <c r="BF130" s="232">
        <f>IF(N130="snížená",J130,0)</f>
        <v>0</v>
      </c>
      <c r="BG130" s="232">
        <f>IF(N130="zákl. přenesená",J130,0)</f>
        <v>0</v>
      </c>
      <c r="BH130" s="232">
        <f>IF(N130="sníž. přenesená",J130,0)</f>
        <v>0</v>
      </c>
      <c r="BI130" s="232">
        <f>IF(N130="nulová",J130,0)</f>
        <v>0</v>
      </c>
      <c r="BJ130" s="17" t="s">
        <v>82</v>
      </c>
      <c r="BK130" s="232">
        <f>ROUND(I130*H130,2)</f>
        <v>0</v>
      </c>
      <c r="BL130" s="17" t="s">
        <v>131</v>
      </c>
      <c r="BM130" s="231" t="s">
        <v>420</v>
      </c>
    </row>
    <row r="131" s="13" customFormat="1">
      <c r="A131" s="13"/>
      <c r="B131" s="249"/>
      <c r="C131" s="250"/>
      <c r="D131" s="251" t="s">
        <v>326</v>
      </c>
      <c r="E131" s="252" t="s">
        <v>1</v>
      </c>
      <c r="F131" s="253" t="s">
        <v>421</v>
      </c>
      <c r="G131" s="250"/>
      <c r="H131" s="252" t="s">
        <v>1</v>
      </c>
      <c r="I131" s="254"/>
      <c r="J131" s="250"/>
      <c r="K131" s="250"/>
      <c r="L131" s="255"/>
      <c r="M131" s="256"/>
      <c r="N131" s="257"/>
      <c r="O131" s="257"/>
      <c r="P131" s="257"/>
      <c r="Q131" s="257"/>
      <c r="R131" s="257"/>
      <c r="S131" s="257"/>
      <c r="T131" s="258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T131" s="259" t="s">
        <v>326</v>
      </c>
      <c r="AU131" s="259" t="s">
        <v>84</v>
      </c>
      <c r="AV131" s="13" t="s">
        <v>82</v>
      </c>
      <c r="AW131" s="13" t="s">
        <v>31</v>
      </c>
      <c r="AX131" s="13" t="s">
        <v>74</v>
      </c>
      <c r="AY131" s="259" t="s">
        <v>121</v>
      </c>
    </row>
    <row r="132" s="14" customFormat="1">
      <c r="A132" s="14"/>
      <c r="B132" s="260"/>
      <c r="C132" s="261"/>
      <c r="D132" s="251" t="s">
        <v>326</v>
      </c>
      <c r="E132" s="262" t="s">
        <v>1</v>
      </c>
      <c r="F132" s="263" t="s">
        <v>422</v>
      </c>
      <c r="G132" s="261"/>
      <c r="H132" s="264">
        <v>22</v>
      </c>
      <c r="I132" s="265"/>
      <c r="J132" s="261"/>
      <c r="K132" s="261"/>
      <c r="L132" s="266"/>
      <c r="M132" s="267"/>
      <c r="N132" s="268"/>
      <c r="O132" s="268"/>
      <c r="P132" s="268"/>
      <c r="Q132" s="268"/>
      <c r="R132" s="268"/>
      <c r="S132" s="268"/>
      <c r="T132" s="269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T132" s="270" t="s">
        <v>326</v>
      </c>
      <c r="AU132" s="270" t="s">
        <v>84</v>
      </c>
      <c r="AV132" s="14" t="s">
        <v>84</v>
      </c>
      <c r="AW132" s="14" t="s">
        <v>31</v>
      </c>
      <c r="AX132" s="14" t="s">
        <v>82</v>
      </c>
      <c r="AY132" s="270" t="s">
        <v>121</v>
      </c>
    </row>
    <row r="133" s="12" customFormat="1" ht="25.92" customHeight="1">
      <c r="A133" s="12"/>
      <c r="B133" s="203"/>
      <c r="C133" s="204"/>
      <c r="D133" s="205" t="s">
        <v>73</v>
      </c>
      <c r="E133" s="206" t="s">
        <v>423</v>
      </c>
      <c r="F133" s="206" t="s">
        <v>424</v>
      </c>
      <c r="G133" s="204"/>
      <c r="H133" s="204"/>
      <c r="I133" s="207"/>
      <c r="J133" s="208">
        <f>BK133</f>
        <v>0</v>
      </c>
      <c r="K133" s="204"/>
      <c r="L133" s="209"/>
      <c r="M133" s="210"/>
      <c r="N133" s="211"/>
      <c r="O133" s="211"/>
      <c r="P133" s="212">
        <f>P134</f>
        <v>0</v>
      </c>
      <c r="Q133" s="211"/>
      <c r="R133" s="212">
        <f>R134</f>
        <v>1.9644822</v>
      </c>
      <c r="S133" s="211"/>
      <c r="T133" s="213">
        <f>T134</f>
        <v>0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214" t="s">
        <v>84</v>
      </c>
      <c r="AT133" s="215" t="s">
        <v>73</v>
      </c>
      <c r="AU133" s="215" t="s">
        <v>74</v>
      </c>
      <c r="AY133" s="214" t="s">
        <v>121</v>
      </c>
      <c r="BK133" s="216">
        <f>BK134</f>
        <v>0</v>
      </c>
    </row>
    <row r="134" s="12" customFormat="1" ht="22.8" customHeight="1">
      <c r="A134" s="12"/>
      <c r="B134" s="203"/>
      <c r="C134" s="204"/>
      <c r="D134" s="205" t="s">
        <v>73</v>
      </c>
      <c r="E134" s="217" t="s">
        <v>425</v>
      </c>
      <c r="F134" s="217" t="s">
        <v>426</v>
      </c>
      <c r="G134" s="204"/>
      <c r="H134" s="204"/>
      <c r="I134" s="207"/>
      <c r="J134" s="218">
        <f>BK134</f>
        <v>0</v>
      </c>
      <c r="K134" s="204"/>
      <c r="L134" s="209"/>
      <c r="M134" s="210"/>
      <c r="N134" s="211"/>
      <c r="O134" s="211"/>
      <c r="P134" s="212">
        <f>SUM(P135:P151)</f>
        <v>0</v>
      </c>
      <c r="Q134" s="211"/>
      <c r="R134" s="212">
        <f>SUM(R135:R151)</f>
        <v>1.9644822</v>
      </c>
      <c r="S134" s="211"/>
      <c r="T134" s="213">
        <f>SUM(T135:T151)</f>
        <v>0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214" t="s">
        <v>84</v>
      </c>
      <c r="AT134" s="215" t="s">
        <v>73</v>
      </c>
      <c r="AU134" s="215" t="s">
        <v>82</v>
      </c>
      <c r="AY134" s="214" t="s">
        <v>121</v>
      </c>
      <c r="BK134" s="216">
        <f>SUM(BK135:BK151)</f>
        <v>0</v>
      </c>
    </row>
    <row r="135" s="2" customFormat="1" ht="21.75" customHeight="1">
      <c r="A135" s="38"/>
      <c r="B135" s="39"/>
      <c r="C135" s="219" t="s">
        <v>82</v>
      </c>
      <c r="D135" s="219" t="s">
        <v>125</v>
      </c>
      <c r="E135" s="220" t="s">
        <v>427</v>
      </c>
      <c r="F135" s="221" t="s">
        <v>428</v>
      </c>
      <c r="G135" s="222" t="s">
        <v>128</v>
      </c>
      <c r="H135" s="223">
        <v>2</v>
      </c>
      <c r="I135" s="224"/>
      <c r="J135" s="225">
        <f>ROUND(I135*H135,2)</f>
        <v>0</v>
      </c>
      <c r="K135" s="226"/>
      <c r="L135" s="44"/>
      <c r="M135" s="227" t="s">
        <v>1</v>
      </c>
      <c r="N135" s="228" t="s">
        <v>39</v>
      </c>
      <c r="O135" s="91"/>
      <c r="P135" s="229">
        <f>O135*H135</f>
        <v>0</v>
      </c>
      <c r="Q135" s="229">
        <v>0.02052</v>
      </c>
      <c r="R135" s="229">
        <f>Q135*H135</f>
        <v>0.04104</v>
      </c>
      <c r="S135" s="229">
        <v>0</v>
      </c>
      <c r="T135" s="230">
        <f>S135*H135</f>
        <v>0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R135" s="231" t="s">
        <v>196</v>
      </c>
      <c r="AT135" s="231" t="s">
        <v>125</v>
      </c>
      <c r="AU135" s="231" t="s">
        <v>84</v>
      </c>
      <c r="AY135" s="17" t="s">
        <v>121</v>
      </c>
      <c r="BE135" s="232">
        <f>IF(N135="základní",J135,0)</f>
        <v>0</v>
      </c>
      <c r="BF135" s="232">
        <f>IF(N135="snížená",J135,0)</f>
        <v>0</v>
      </c>
      <c r="BG135" s="232">
        <f>IF(N135="zákl. přenesená",J135,0)</f>
        <v>0</v>
      </c>
      <c r="BH135" s="232">
        <f>IF(N135="sníž. přenesená",J135,0)</f>
        <v>0</v>
      </c>
      <c r="BI135" s="232">
        <f>IF(N135="nulová",J135,0)</f>
        <v>0</v>
      </c>
      <c r="BJ135" s="17" t="s">
        <v>82</v>
      </c>
      <c r="BK135" s="232">
        <f>ROUND(I135*H135,2)</f>
        <v>0</v>
      </c>
      <c r="BL135" s="17" t="s">
        <v>196</v>
      </c>
      <c r="BM135" s="231" t="s">
        <v>429</v>
      </c>
    </row>
    <row r="136" s="13" customFormat="1">
      <c r="A136" s="13"/>
      <c r="B136" s="249"/>
      <c r="C136" s="250"/>
      <c r="D136" s="251" t="s">
        <v>326</v>
      </c>
      <c r="E136" s="252" t="s">
        <v>1</v>
      </c>
      <c r="F136" s="253" t="s">
        <v>430</v>
      </c>
      <c r="G136" s="250"/>
      <c r="H136" s="252" t="s">
        <v>1</v>
      </c>
      <c r="I136" s="254"/>
      <c r="J136" s="250"/>
      <c r="K136" s="250"/>
      <c r="L136" s="255"/>
      <c r="M136" s="256"/>
      <c r="N136" s="257"/>
      <c r="O136" s="257"/>
      <c r="P136" s="257"/>
      <c r="Q136" s="257"/>
      <c r="R136" s="257"/>
      <c r="S136" s="257"/>
      <c r="T136" s="258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T136" s="259" t="s">
        <v>326</v>
      </c>
      <c r="AU136" s="259" t="s">
        <v>84</v>
      </c>
      <c r="AV136" s="13" t="s">
        <v>82</v>
      </c>
      <c r="AW136" s="13" t="s">
        <v>31</v>
      </c>
      <c r="AX136" s="13" t="s">
        <v>74</v>
      </c>
      <c r="AY136" s="259" t="s">
        <v>121</v>
      </c>
    </row>
    <row r="137" s="14" customFormat="1">
      <c r="A137" s="14"/>
      <c r="B137" s="260"/>
      <c r="C137" s="261"/>
      <c r="D137" s="251" t="s">
        <v>326</v>
      </c>
      <c r="E137" s="262" t="s">
        <v>1</v>
      </c>
      <c r="F137" s="263" t="s">
        <v>84</v>
      </c>
      <c r="G137" s="261"/>
      <c r="H137" s="264">
        <v>2</v>
      </c>
      <c r="I137" s="265"/>
      <c r="J137" s="261"/>
      <c r="K137" s="261"/>
      <c r="L137" s="266"/>
      <c r="M137" s="267"/>
      <c r="N137" s="268"/>
      <c r="O137" s="268"/>
      <c r="P137" s="268"/>
      <c r="Q137" s="268"/>
      <c r="R137" s="268"/>
      <c r="S137" s="268"/>
      <c r="T137" s="269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T137" s="270" t="s">
        <v>326</v>
      </c>
      <c r="AU137" s="270" t="s">
        <v>84</v>
      </c>
      <c r="AV137" s="14" t="s">
        <v>84</v>
      </c>
      <c r="AW137" s="14" t="s">
        <v>31</v>
      </c>
      <c r="AX137" s="14" t="s">
        <v>82</v>
      </c>
      <c r="AY137" s="270" t="s">
        <v>121</v>
      </c>
    </row>
    <row r="138" s="2" customFormat="1" ht="16.5" customHeight="1">
      <c r="A138" s="38"/>
      <c r="B138" s="39"/>
      <c r="C138" s="219" t="s">
        <v>84</v>
      </c>
      <c r="D138" s="219" t="s">
        <v>125</v>
      </c>
      <c r="E138" s="220" t="s">
        <v>431</v>
      </c>
      <c r="F138" s="221" t="s">
        <v>432</v>
      </c>
      <c r="G138" s="222" t="s">
        <v>128</v>
      </c>
      <c r="H138" s="223">
        <v>2</v>
      </c>
      <c r="I138" s="224"/>
      <c r="J138" s="225">
        <f>ROUND(I138*H138,2)</f>
        <v>0</v>
      </c>
      <c r="K138" s="226"/>
      <c r="L138" s="44"/>
      <c r="M138" s="227" t="s">
        <v>1</v>
      </c>
      <c r="N138" s="228" t="s">
        <v>39</v>
      </c>
      <c r="O138" s="91"/>
      <c r="P138" s="229">
        <f>O138*H138</f>
        <v>0</v>
      </c>
      <c r="Q138" s="229">
        <v>0.02052</v>
      </c>
      <c r="R138" s="229">
        <f>Q138*H138</f>
        <v>0.04104</v>
      </c>
      <c r="S138" s="229">
        <v>0</v>
      </c>
      <c r="T138" s="230">
        <f>S138*H138</f>
        <v>0</v>
      </c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R138" s="231" t="s">
        <v>196</v>
      </c>
      <c r="AT138" s="231" t="s">
        <v>125</v>
      </c>
      <c r="AU138" s="231" t="s">
        <v>84</v>
      </c>
      <c r="AY138" s="17" t="s">
        <v>121</v>
      </c>
      <c r="BE138" s="232">
        <f>IF(N138="základní",J138,0)</f>
        <v>0</v>
      </c>
      <c r="BF138" s="232">
        <f>IF(N138="snížená",J138,0)</f>
        <v>0</v>
      </c>
      <c r="BG138" s="232">
        <f>IF(N138="zákl. přenesená",J138,0)</f>
        <v>0</v>
      </c>
      <c r="BH138" s="232">
        <f>IF(N138="sníž. přenesená",J138,0)</f>
        <v>0</v>
      </c>
      <c r="BI138" s="232">
        <f>IF(N138="nulová",J138,0)</f>
        <v>0</v>
      </c>
      <c r="BJ138" s="17" t="s">
        <v>82</v>
      </c>
      <c r="BK138" s="232">
        <f>ROUND(I138*H138,2)</f>
        <v>0</v>
      </c>
      <c r="BL138" s="17" t="s">
        <v>196</v>
      </c>
      <c r="BM138" s="231" t="s">
        <v>433</v>
      </c>
    </row>
    <row r="139" s="13" customFormat="1">
      <c r="A139" s="13"/>
      <c r="B139" s="249"/>
      <c r="C139" s="250"/>
      <c r="D139" s="251" t="s">
        <v>326</v>
      </c>
      <c r="E139" s="252" t="s">
        <v>1</v>
      </c>
      <c r="F139" s="253" t="s">
        <v>434</v>
      </c>
      <c r="G139" s="250"/>
      <c r="H139" s="252" t="s">
        <v>1</v>
      </c>
      <c r="I139" s="254"/>
      <c r="J139" s="250"/>
      <c r="K139" s="250"/>
      <c r="L139" s="255"/>
      <c r="M139" s="256"/>
      <c r="N139" s="257"/>
      <c r="O139" s="257"/>
      <c r="P139" s="257"/>
      <c r="Q139" s="257"/>
      <c r="R139" s="257"/>
      <c r="S139" s="257"/>
      <c r="T139" s="258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259" t="s">
        <v>326</v>
      </c>
      <c r="AU139" s="259" t="s">
        <v>84</v>
      </c>
      <c r="AV139" s="13" t="s">
        <v>82</v>
      </c>
      <c r="AW139" s="13" t="s">
        <v>31</v>
      </c>
      <c r="AX139" s="13" t="s">
        <v>74</v>
      </c>
      <c r="AY139" s="259" t="s">
        <v>121</v>
      </c>
    </row>
    <row r="140" s="14" customFormat="1">
      <c r="A140" s="14"/>
      <c r="B140" s="260"/>
      <c r="C140" s="261"/>
      <c r="D140" s="251" t="s">
        <v>326</v>
      </c>
      <c r="E140" s="262" t="s">
        <v>1</v>
      </c>
      <c r="F140" s="263" t="s">
        <v>84</v>
      </c>
      <c r="G140" s="261"/>
      <c r="H140" s="264">
        <v>2</v>
      </c>
      <c r="I140" s="265"/>
      <c r="J140" s="261"/>
      <c r="K140" s="261"/>
      <c r="L140" s="266"/>
      <c r="M140" s="267"/>
      <c r="N140" s="268"/>
      <c r="O140" s="268"/>
      <c r="P140" s="268"/>
      <c r="Q140" s="268"/>
      <c r="R140" s="268"/>
      <c r="S140" s="268"/>
      <c r="T140" s="269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T140" s="270" t="s">
        <v>326</v>
      </c>
      <c r="AU140" s="270" t="s">
        <v>84</v>
      </c>
      <c r="AV140" s="14" t="s">
        <v>84</v>
      </c>
      <c r="AW140" s="14" t="s">
        <v>31</v>
      </c>
      <c r="AX140" s="14" t="s">
        <v>82</v>
      </c>
      <c r="AY140" s="270" t="s">
        <v>121</v>
      </c>
    </row>
    <row r="141" s="2" customFormat="1" ht="16.5" customHeight="1">
      <c r="A141" s="38"/>
      <c r="B141" s="39"/>
      <c r="C141" s="219" t="s">
        <v>120</v>
      </c>
      <c r="D141" s="219" t="s">
        <v>125</v>
      </c>
      <c r="E141" s="220" t="s">
        <v>435</v>
      </c>
      <c r="F141" s="221" t="s">
        <v>436</v>
      </c>
      <c r="G141" s="222" t="s">
        <v>128</v>
      </c>
      <c r="H141" s="223">
        <v>27.734999999999999</v>
      </c>
      <c r="I141" s="224"/>
      <c r="J141" s="225">
        <f>ROUND(I141*H141,2)</f>
        <v>0</v>
      </c>
      <c r="K141" s="226"/>
      <c r="L141" s="44"/>
      <c r="M141" s="227" t="s">
        <v>1</v>
      </c>
      <c r="N141" s="228" t="s">
        <v>39</v>
      </c>
      <c r="O141" s="91"/>
      <c r="P141" s="229">
        <f>O141*H141</f>
        <v>0</v>
      </c>
      <c r="Q141" s="229">
        <v>0.02052</v>
      </c>
      <c r="R141" s="229">
        <f>Q141*H141</f>
        <v>0.56912220000000002</v>
      </c>
      <c r="S141" s="229">
        <v>0</v>
      </c>
      <c r="T141" s="230">
        <f>S141*H141</f>
        <v>0</v>
      </c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R141" s="231" t="s">
        <v>196</v>
      </c>
      <c r="AT141" s="231" t="s">
        <v>125</v>
      </c>
      <c r="AU141" s="231" t="s">
        <v>84</v>
      </c>
      <c r="AY141" s="17" t="s">
        <v>121</v>
      </c>
      <c r="BE141" s="232">
        <f>IF(N141="základní",J141,0)</f>
        <v>0</v>
      </c>
      <c r="BF141" s="232">
        <f>IF(N141="snížená",J141,0)</f>
        <v>0</v>
      </c>
      <c r="BG141" s="232">
        <f>IF(N141="zákl. přenesená",J141,0)</f>
        <v>0</v>
      </c>
      <c r="BH141" s="232">
        <f>IF(N141="sníž. přenesená",J141,0)</f>
        <v>0</v>
      </c>
      <c r="BI141" s="232">
        <f>IF(N141="nulová",J141,0)</f>
        <v>0</v>
      </c>
      <c r="BJ141" s="17" t="s">
        <v>82</v>
      </c>
      <c r="BK141" s="232">
        <f>ROUND(I141*H141,2)</f>
        <v>0</v>
      </c>
      <c r="BL141" s="17" t="s">
        <v>196</v>
      </c>
      <c r="BM141" s="231" t="s">
        <v>437</v>
      </c>
    </row>
    <row r="142" s="13" customFormat="1">
      <c r="A142" s="13"/>
      <c r="B142" s="249"/>
      <c r="C142" s="250"/>
      <c r="D142" s="251" t="s">
        <v>326</v>
      </c>
      <c r="E142" s="252" t="s">
        <v>1</v>
      </c>
      <c r="F142" s="253" t="s">
        <v>438</v>
      </c>
      <c r="G142" s="250"/>
      <c r="H142" s="252" t="s">
        <v>1</v>
      </c>
      <c r="I142" s="254"/>
      <c r="J142" s="250"/>
      <c r="K142" s="250"/>
      <c r="L142" s="255"/>
      <c r="M142" s="256"/>
      <c r="N142" s="257"/>
      <c r="O142" s="257"/>
      <c r="P142" s="257"/>
      <c r="Q142" s="257"/>
      <c r="R142" s="257"/>
      <c r="S142" s="257"/>
      <c r="T142" s="258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59" t="s">
        <v>326</v>
      </c>
      <c r="AU142" s="259" t="s">
        <v>84</v>
      </c>
      <c r="AV142" s="13" t="s">
        <v>82</v>
      </c>
      <c r="AW142" s="13" t="s">
        <v>31</v>
      </c>
      <c r="AX142" s="13" t="s">
        <v>74</v>
      </c>
      <c r="AY142" s="259" t="s">
        <v>121</v>
      </c>
    </row>
    <row r="143" s="14" customFormat="1">
      <c r="A143" s="14"/>
      <c r="B143" s="260"/>
      <c r="C143" s="261"/>
      <c r="D143" s="251" t="s">
        <v>326</v>
      </c>
      <c r="E143" s="262" t="s">
        <v>1</v>
      </c>
      <c r="F143" s="263" t="s">
        <v>439</v>
      </c>
      <c r="G143" s="261"/>
      <c r="H143" s="264">
        <v>10.51</v>
      </c>
      <c r="I143" s="265"/>
      <c r="J143" s="261"/>
      <c r="K143" s="261"/>
      <c r="L143" s="266"/>
      <c r="M143" s="267"/>
      <c r="N143" s="268"/>
      <c r="O143" s="268"/>
      <c r="P143" s="268"/>
      <c r="Q143" s="268"/>
      <c r="R143" s="268"/>
      <c r="S143" s="268"/>
      <c r="T143" s="269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70" t="s">
        <v>326</v>
      </c>
      <c r="AU143" s="270" t="s">
        <v>84</v>
      </c>
      <c r="AV143" s="14" t="s">
        <v>84</v>
      </c>
      <c r="AW143" s="14" t="s">
        <v>31</v>
      </c>
      <c r="AX143" s="14" t="s">
        <v>74</v>
      </c>
      <c r="AY143" s="270" t="s">
        <v>121</v>
      </c>
    </row>
    <row r="144" s="14" customFormat="1">
      <c r="A144" s="14"/>
      <c r="B144" s="260"/>
      <c r="C144" s="261"/>
      <c r="D144" s="251" t="s">
        <v>326</v>
      </c>
      <c r="E144" s="262" t="s">
        <v>1</v>
      </c>
      <c r="F144" s="263" t="s">
        <v>440</v>
      </c>
      <c r="G144" s="261"/>
      <c r="H144" s="264">
        <v>17.225000000000001</v>
      </c>
      <c r="I144" s="265"/>
      <c r="J144" s="261"/>
      <c r="K144" s="261"/>
      <c r="L144" s="266"/>
      <c r="M144" s="267"/>
      <c r="N144" s="268"/>
      <c r="O144" s="268"/>
      <c r="P144" s="268"/>
      <c r="Q144" s="268"/>
      <c r="R144" s="268"/>
      <c r="S144" s="268"/>
      <c r="T144" s="269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270" t="s">
        <v>326</v>
      </c>
      <c r="AU144" s="270" t="s">
        <v>84</v>
      </c>
      <c r="AV144" s="14" t="s">
        <v>84</v>
      </c>
      <c r="AW144" s="14" t="s">
        <v>31</v>
      </c>
      <c r="AX144" s="14" t="s">
        <v>74</v>
      </c>
      <c r="AY144" s="270" t="s">
        <v>121</v>
      </c>
    </row>
    <row r="145" s="15" customFormat="1">
      <c r="A145" s="15"/>
      <c r="B145" s="274"/>
      <c r="C145" s="275"/>
      <c r="D145" s="251" t="s">
        <v>326</v>
      </c>
      <c r="E145" s="276" t="s">
        <v>1</v>
      </c>
      <c r="F145" s="277" t="s">
        <v>441</v>
      </c>
      <c r="G145" s="275"/>
      <c r="H145" s="278">
        <v>27.734999999999999</v>
      </c>
      <c r="I145" s="279"/>
      <c r="J145" s="275"/>
      <c r="K145" s="275"/>
      <c r="L145" s="280"/>
      <c r="M145" s="281"/>
      <c r="N145" s="282"/>
      <c r="O145" s="282"/>
      <c r="P145" s="282"/>
      <c r="Q145" s="282"/>
      <c r="R145" s="282"/>
      <c r="S145" s="282"/>
      <c r="T145" s="283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T145" s="284" t="s">
        <v>326</v>
      </c>
      <c r="AU145" s="284" t="s">
        <v>84</v>
      </c>
      <c r="AV145" s="15" t="s">
        <v>131</v>
      </c>
      <c r="AW145" s="15" t="s">
        <v>31</v>
      </c>
      <c r="AX145" s="15" t="s">
        <v>82</v>
      </c>
      <c r="AY145" s="284" t="s">
        <v>121</v>
      </c>
    </row>
    <row r="146" s="2" customFormat="1" ht="16.5" customHeight="1">
      <c r="A146" s="38"/>
      <c r="B146" s="39"/>
      <c r="C146" s="219" t="s">
        <v>131</v>
      </c>
      <c r="D146" s="219" t="s">
        <v>125</v>
      </c>
      <c r="E146" s="220" t="s">
        <v>442</v>
      </c>
      <c r="F146" s="221" t="s">
        <v>443</v>
      </c>
      <c r="G146" s="222" t="s">
        <v>134</v>
      </c>
      <c r="H146" s="223">
        <v>64</v>
      </c>
      <c r="I146" s="224"/>
      <c r="J146" s="225">
        <f>ROUND(I146*H146,2)</f>
        <v>0</v>
      </c>
      <c r="K146" s="226"/>
      <c r="L146" s="44"/>
      <c r="M146" s="227" t="s">
        <v>1</v>
      </c>
      <c r="N146" s="228" t="s">
        <v>39</v>
      </c>
      <c r="O146" s="91"/>
      <c r="P146" s="229">
        <f>O146*H146</f>
        <v>0</v>
      </c>
      <c r="Q146" s="229">
        <v>0.02052</v>
      </c>
      <c r="R146" s="229">
        <f>Q146*H146</f>
        <v>1.31328</v>
      </c>
      <c r="S146" s="229">
        <v>0</v>
      </c>
      <c r="T146" s="230">
        <f>S146*H146</f>
        <v>0</v>
      </c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R146" s="231" t="s">
        <v>196</v>
      </c>
      <c r="AT146" s="231" t="s">
        <v>125</v>
      </c>
      <c r="AU146" s="231" t="s">
        <v>84</v>
      </c>
      <c r="AY146" s="17" t="s">
        <v>121</v>
      </c>
      <c r="BE146" s="232">
        <f>IF(N146="základní",J146,0)</f>
        <v>0</v>
      </c>
      <c r="BF146" s="232">
        <f>IF(N146="snížená",J146,0)</f>
        <v>0</v>
      </c>
      <c r="BG146" s="232">
        <f>IF(N146="zákl. přenesená",J146,0)</f>
        <v>0</v>
      </c>
      <c r="BH146" s="232">
        <f>IF(N146="sníž. přenesená",J146,0)</f>
        <v>0</v>
      </c>
      <c r="BI146" s="232">
        <f>IF(N146="nulová",J146,0)</f>
        <v>0</v>
      </c>
      <c r="BJ146" s="17" t="s">
        <v>82</v>
      </c>
      <c r="BK146" s="232">
        <f>ROUND(I146*H146,2)</f>
        <v>0</v>
      </c>
      <c r="BL146" s="17" t="s">
        <v>196</v>
      </c>
      <c r="BM146" s="231" t="s">
        <v>444</v>
      </c>
    </row>
    <row r="147" s="13" customFormat="1">
      <c r="A147" s="13"/>
      <c r="B147" s="249"/>
      <c r="C147" s="250"/>
      <c r="D147" s="251" t="s">
        <v>326</v>
      </c>
      <c r="E147" s="252" t="s">
        <v>1</v>
      </c>
      <c r="F147" s="253" t="s">
        <v>445</v>
      </c>
      <c r="G147" s="250"/>
      <c r="H147" s="252" t="s">
        <v>1</v>
      </c>
      <c r="I147" s="254"/>
      <c r="J147" s="250"/>
      <c r="K147" s="250"/>
      <c r="L147" s="255"/>
      <c r="M147" s="256"/>
      <c r="N147" s="257"/>
      <c r="O147" s="257"/>
      <c r="P147" s="257"/>
      <c r="Q147" s="257"/>
      <c r="R147" s="257"/>
      <c r="S147" s="257"/>
      <c r="T147" s="258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259" t="s">
        <v>326</v>
      </c>
      <c r="AU147" s="259" t="s">
        <v>84</v>
      </c>
      <c r="AV147" s="13" t="s">
        <v>82</v>
      </c>
      <c r="AW147" s="13" t="s">
        <v>31</v>
      </c>
      <c r="AX147" s="13" t="s">
        <v>74</v>
      </c>
      <c r="AY147" s="259" t="s">
        <v>121</v>
      </c>
    </row>
    <row r="148" s="14" customFormat="1">
      <c r="A148" s="14"/>
      <c r="B148" s="260"/>
      <c r="C148" s="261"/>
      <c r="D148" s="251" t="s">
        <v>326</v>
      </c>
      <c r="E148" s="262" t="s">
        <v>1</v>
      </c>
      <c r="F148" s="263" t="s">
        <v>446</v>
      </c>
      <c r="G148" s="261"/>
      <c r="H148" s="264">
        <v>64</v>
      </c>
      <c r="I148" s="265"/>
      <c r="J148" s="261"/>
      <c r="K148" s="261"/>
      <c r="L148" s="266"/>
      <c r="M148" s="267"/>
      <c r="N148" s="268"/>
      <c r="O148" s="268"/>
      <c r="P148" s="268"/>
      <c r="Q148" s="268"/>
      <c r="R148" s="268"/>
      <c r="S148" s="268"/>
      <c r="T148" s="269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T148" s="270" t="s">
        <v>326</v>
      </c>
      <c r="AU148" s="270" t="s">
        <v>84</v>
      </c>
      <c r="AV148" s="14" t="s">
        <v>84</v>
      </c>
      <c r="AW148" s="14" t="s">
        <v>31</v>
      </c>
      <c r="AX148" s="14" t="s">
        <v>74</v>
      </c>
      <c r="AY148" s="270" t="s">
        <v>121</v>
      </c>
    </row>
    <row r="149" s="15" customFormat="1">
      <c r="A149" s="15"/>
      <c r="B149" s="274"/>
      <c r="C149" s="275"/>
      <c r="D149" s="251" t="s">
        <v>326</v>
      </c>
      <c r="E149" s="276" t="s">
        <v>1</v>
      </c>
      <c r="F149" s="277" t="s">
        <v>441</v>
      </c>
      <c r="G149" s="275"/>
      <c r="H149" s="278">
        <v>64</v>
      </c>
      <c r="I149" s="279"/>
      <c r="J149" s="275"/>
      <c r="K149" s="275"/>
      <c r="L149" s="280"/>
      <c r="M149" s="281"/>
      <c r="N149" s="282"/>
      <c r="O149" s="282"/>
      <c r="P149" s="282"/>
      <c r="Q149" s="282"/>
      <c r="R149" s="282"/>
      <c r="S149" s="282"/>
      <c r="T149" s="283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T149" s="284" t="s">
        <v>326</v>
      </c>
      <c r="AU149" s="284" t="s">
        <v>84</v>
      </c>
      <c r="AV149" s="15" t="s">
        <v>131</v>
      </c>
      <c r="AW149" s="15" t="s">
        <v>31</v>
      </c>
      <c r="AX149" s="15" t="s">
        <v>82</v>
      </c>
      <c r="AY149" s="284" t="s">
        <v>121</v>
      </c>
    </row>
    <row r="150" s="2" customFormat="1" ht="16.5" customHeight="1">
      <c r="A150" s="38"/>
      <c r="B150" s="39"/>
      <c r="C150" s="219" t="s">
        <v>136</v>
      </c>
      <c r="D150" s="219" t="s">
        <v>125</v>
      </c>
      <c r="E150" s="220" t="s">
        <v>447</v>
      </c>
      <c r="F150" s="221" t="s">
        <v>448</v>
      </c>
      <c r="G150" s="222" t="s">
        <v>449</v>
      </c>
      <c r="H150" s="223">
        <v>1</v>
      </c>
      <c r="I150" s="224"/>
      <c r="J150" s="225">
        <f>ROUND(I150*H150,2)</f>
        <v>0</v>
      </c>
      <c r="K150" s="226"/>
      <c r="L150" s="44"/>
      <c r="M150" s="227" t="s">
        <v>1</v>
      </c>
      <c r="N150" s="228" t="s">
        <v>39</v>
      </c>
      <c r="O150" s="91"/>
      <c r="P150" s="229">
        <f>O150*H150</f>
        <v>0</v>
      </c>
      <c r="Q150" s="229">
        <v>0</v>
      </c>
      <c r="R150" s="229">
        <f>Q150*H150</f>
        <v>0</v>
      </c>
      <c r="S150" s="229">
        <v>0</v>
      </c>
      <c r="T150" s="230">
        <f>S150*H150</f>
        <v>0</v>
      </c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R150" s="231" t="s">
        <v>196</v>
      </c>
      <c r="AT150" s="231" t="s">
        <v>125</v>
      </c>
      <c r="AU150" s="231" t="s">
        <v>84</v>
      </c>
      <c r="AY150" s="17" t="s">
        <v>121</v>
      </c>
      <c r="BE150" s="232">
        <f>IF(N150="základní",J150,0)</f>
        <v>0</v>
      </c>
      <c r="BF150" s="232">
        <f>IF(N150="snížená",J150,0)</f>
        <v>0</v>
      </c>
      <c r="BG150" s="232">
        <f>IF(N150="zákl. přenesená",J150,0)</f>
        <v>0</v>
      </c>
      <c r="BH150" s="232">
        <f>IF(N150="sníž. přenesená",J150,0)</f>
        <v>0</v>
      </c>
      <c r="BI150" s="232">
        <f>IF(N150="nulová",J150,0)</f>
        <v>0</v>
      </c>
      <c r="BJ150" s="17" t="s">
        <v>82</v>
      </c>
      <c r="BK150" s="232">
        <f>ROUND(I150*H150,2)</f>
        <v>0</v>
      </c>
      <c r="BL150" s="17" t="s">
        <v>196</v>
      </c>
      <c r="BM150" s="231" t="s">
        <v>450</v>
      </c>
    </row>
    <row r="151" s="2" customFormat="1" ht="16.5" customHeight="1">
      <c r="A151" s="38"/>
      <c r="B151" s="39"/>
      <c r="C151" s="219" t="s">
        <v>222</v>
      </c>
      <c r="D151" s="219" t="s">
        <v>125</v>
      </c>
      <c r="E151" s="220" t="s">
        <v>451</v>
      </c>
      <c r="F151" s="221" t="s">
        <v>190</v>
      </c>
      <c r="G151" s="222" t="s">
        <v>452</v>
      </c>
      <c r="H151" s="223">
        <v>32</v>
      </c>
      <c r="I151" s="224"/>
      <c r="J151" s="225">
        <f>ROUND(I151*H151,2)</f>
        <v>0</v>
      </c>
      <c r="K151" s="226"/>
      <c r="L151" s="44"/>
      <c r="M151" s="227" t="s">
        <v>1</v>
      </c>
      <c r="N151" s="228" t="s">
        <v>39</v>
      </c>
      <c r="O151" s="91"/>
      <c r="P151" s="229">
        <f>O151*H151</f>
        <v>0</v>
      </c>
      <c r="Q151" s="229">
        <v>0</v>
      </c>
      <c r="R151" s="229">
        <f>Q151*H151</f>
        <v>0</v>
      </c>
      <c r="S151" s="229">
        <v>0</v>
      </c>
      <c r="T151" s="230">
        <f>S151*H151</f>
        <v>0</v>
      </c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R151" s="231" t="s">
        <v>196</v>
      </c>
      <c r="AT151" s="231" t="s">
        <v>125</v>
      </c>
      <c r="AU151" s="231" t="s">
        <v>84</v>
      </c>
      <c r="AY151" s="17" t="s">
        <v>121</v>
      </c>
      <c r="BE151" s="232">
        <f>IF(N151="základní",J151,0)</f>
        <v>0</v>
      </c>
      <c r="BF151" s="232">
        <f>IF(N151="snížená",J151,0)</f>
        <v>0</v>
      </c>
      <c r="BG151" s="232">
        <f>IF(N151="zákl. přenesená",J151,0)</f>
        <v>0</v>
      </c>
      <c r="BH151" s="232">
        <f>IF(N151="sníž. přenesená",J151,0)</f>
        <v>0</v>
      </c>
      <c r="BI151" s="232">
        <f>IF(N151="nulová",J151,0)</f>
        <v>0</v>
      </c>
      <c r="BJ151" s="17" t="s">
        <v>82</v>
      </c>
      <c r="BK151" s="232">
        <f>ROUND(I151*H151,2)</f>
        <v>0</v>
      </c>
      <c r="BL151" s="17" t="s">
        <v>196</v>
      </c>
      <c r="BM151" s="231" t="s">
        <v>453</v>
      </c>
    </row>
    <row r="152" s="12" customFormat="1" ht="25.92" customHeight="1">
      <c r="A152" s="12"/>
      <c r="B152" s="203"/>
      <c r="C152" s="204"/>
      <c r="D152" s="205" t="s">
        <v>73</v>
      </c>
      <c r="E152" s="206" t="s">
        <v>454</v>
      </c>
      <c r="F152" s="206" t="s">
        <v>455</v>
      </c>
      <c r="G152" s="204"/>
      <c r="H152" s="204"/>
      <c r="I152" s="207"/>
      <c r="J152" s="208">
        <f>BK152</f>
        <v>0</v>
      </c>
      <c r="K152" s="204"/>
      <c r="L152" s="209"/>
      <c r="M152" s="210"/>
      <c r="N152" s="211"/>
      <c r="O152" s="211"/>
      <c r="P152" s="212">
        <f>P153</f>
        <v>0</v>
      </c>
      <c r="Q152" s="211"/>
      <c r="R152" s="212">
        <f>R153</f>
        <v>0</v>
      </c>
      <c r="S152" s="211"/>
      <c r="T152" s="213">
        <f>T153</f>
        <v>0</v>
      </c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R152" s="214" t="s">
        <v>136</v>
      </c>
      <c r="AT152" s="215" t="s">
        <v>73</v>
      </c>
      <c r="AU152" s="215" t="s">
        <v>74</v>
      </c>
      <c r="AY152" s="214" t="s">
        <v>121</v>
      </c>
      <c r="BK152" s="216">
        <f>BK153</f>
        <v>0</v>
      </c>
    </row>
    <row r="153" s="12" customFormat="1" ht="22.8" customHeight="1">
      <c r="A153" s="12"/>
      <c r="B153" s="203"/>
      <c r="C153" s="204"/>
      <c r="D153" s="205" t="s">
        <v>73</v>
      </c>
      <c r="E153" s="217" t="s">
        <v>456</v>
      </c>
      <c r="F153" s="217" t="s">
        <v>457</v>
      </c>
      <c r="G153" s="204"/>
      <c r="H153" s="204"/>
      <c r="I153" s="207"/>
      <c r="J153" s="218">
        <f>BK153</f>
        <v>0</v>
      </c>
      <c r="K153" s="204"/>
      <c r="L153" s="209"/>
      <c r="M153" s="210"/>
      <c r="N153" s="211"/>
      <c r="O153" s="211"/>
      <c r="P153" s="212">
        <f>SUM(P154:P157)</f>
        <v>0</v>
      </c>
      <c r="Q153" s="211"/>
      <c r="R153" s="212">
        <f>SUM(R154:R157)</f>
        <v>0</v>
      </c>
      <c r="S153" s="211"/>
      <c r="T153" s="213">
        <f>SUM(T154:T157)</f>
        <v>0</v>
      </c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R153" s="214" t="s">
        <v>136</v>
      </c>
      <c r="AT153" s="215" t="s">
        <v>73</v>
      </c>
      <c r="AU153" s="215" t="s">
        <v>82</v>
      </c>
      <c r="AY153" s="214" t="s">
        <v>121</v>
      </c>
      <c r="BK153" s="216">
        <f>SUM(BK154:BK157)</f>
        <v>0</v>
      </c>
    </row>
    <row r="154" s="2" customFormat="1" ht="16.5" customHeight="1">
      <c r="A154" s="38"/>
      <c r="B154" s="39"/>
      <c r="C154" s="219" t="s">
        <v>276</v>
      </c>
      <c r="D154" s="219" t="s">
        <v>125</v>
      </c>
      <c r="E154" s="220" t="s">
        <v>458</v>
      </c>
      <c r="F154" s="221" t="s">
        <v>459</v>
      </c>
      <c r="G154" s="222" t="s">
        <v>449</v>
      </c>
      <c r="H154" s="223">
        <v>1</v>
      </c>
      <c r="I154" s="224"/>
      <c r="J154" s="225">
        <f>ROUND(I154*H154,2)</f>
        <v>0</v>
      </c>
      <c r="K154" s="226"/>
      <c r="L154" s="44"/>
      <c r="M154" s="227" t="s">
        <v>1</v>
      </c>
      <c r="N154" s="228" t="s">
        <v>39</v>
      </c>
      <c r="O154" s="91"/>
      <c r="P154" s="229">
        <f>O154*H154</f>
        <v>0</v>
      </c>
      <c r="Q154" s="229">
        <v>0</v>
      </c>
      <c r="R154" s="229">
        <f>Q154*H154</f>
        <v>0</v>
      </c>
      <c r="S154" s="229">
        <v>0</v>
      </c>
      <c r="T154" s="230">
        <f>S154*H154</f>
        <v>0</v>
      </c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R154" s="231" t="s">
        <v>460</v>
      </c>
      <c r="AT154" s="231" t="s">
        <v>125</v>
      </c>
      <c r="AU154" s="231" t="s">
        <v>84</v>
      </c>
      <c r="AY154" s="17" t="s">
        <v>121</v>
      </c>
      <c r="BE154" s="232">
        <f>IF(N154="základní",J154,0)</f>
        <v>0</v>
      </c>
      <c r="BF154" s="232">
        <f>IF(N154="snížená",J154,0)</f>
        <v>0</v>
      </c>
      <c r="BG154" s="232">
        <f>IF(N154="zákl. přenesená",J154,0)</f>
        <v>0</v>
      </c>
      <c r="BH154" s="232">
        <f>IF(N154="sníž. přenesená",J154,0)</f>
        <v>0</v>
      </c>
      <c r="BI154" s="232">
        <f>IF(N154="nulová",J154,0)</f>
        <v>0</v>
      </c>
      <c r="BJ154" s="17" t="s">
        <v>82</v>
      </c>
      <c r="BK154" s="232">
        <f>ROUND(I154*H154,2)</f>
        <v>0</v>
      </c>
      <c r="BL154" s="17" t="s">
        <v>460</v>
      </c>
      <c r="BM154" s="231" t="s">
        <v>461</v>
      </c>
    </row>
    <row r="155" s="13" customFormat="1">
      <c r="A155" s="13"/>
      <c r="B155" s="249"/>
      <c r="C155" s="250"/>
      <c r="D155" s="251" t="s">
        <v>326</v>
      </c>
      <c r="E155" s="252" t="s">
        <v>1</v>
      </c>
      <c r="F155" s="253" t="s">
        <v>462</v>
      </c>
      <c r="G155" s="250"/>
      <c r="H155" s="252" t="s">
        <v>1</v>
      </c>
      <c r="I155" s="254"/>
      <c r="J155" s="250"/>
      <c r="K155" s="250"/>
      <c r="L155" s="255"/>
      <c r="M155" s="256"/>
      <c r="N155" s="257"/>
      <c r="O155" s="257"/>
      <c r="P155" s="257"/>
      <c r="Q155" s="257"/>
      <c r="R155" s="257"/>
      <c r="S155" s="257"/>
      <c r="T155" s="258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259" t="s">
        <v>326</v>
      </c>
      <c r="AU155" s="259" t="s">
        <v>84</v>
      </c>
      <c r="AV155" s="13" t="s">
        <v>82</v>
      </c>
      <c r="AW155" s="13" t="s">
        <v>31</v>
      </c>
      <c r="AX155" s="13" t="s">
        <v>74</v>
      </c>
      <c r="AY155" s="259" t="s">
        <v>121</v>
      </c>
    </row>
    <row r="156" s="14" customFormat="1">
      <c r="A156" s="14"/>
      <c r="B156" s="260"/>
      <c r="C156" s="261"/>
      <c r="D156" s="251" t="s">
        <v>326</v>
      </c>
      <c r="E156" s="262" t="s">
        <v>1</v>
      </c>
      <c r="F156" s="263" t="s">
        <v>82</v>
      </c>
      <c r="G156" s="261"/>
      <c r="H156" s="264">
        <v>1</v>
      </c>
      <c r="I156" s="265"/>
      <c r="J156" s="261"/>
      <c r="K156" s="261"/>
      <c r="L156" s="266"/>
      <c r="M156" s="267"/>
      <c r="N156" s="268"/>
      <c r="O156" s="268"/>
      <c r="P156" s="268"/>
      <c r="Q156" s="268"/>
      <c r="R156" s="268"/>
      <c r="S156" s="268"/>
      <c r="T156" s="269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T156" s="270" t="s">
        <v>326</v>
      </c>
      <c r="AU156" s="270" t="s">
        <v>84</v>
      </c>
      <c r="AV156" s="14" t="s">
        <v>84</v>
      </c>
      <c r="AW156" s="14" t="s">
        <v>31</v>
      </c>
      <c r="AX156" s="14" t="s">
        <v>82</v>
      </c>
      <c r="AY156" s="270" t="s">
        <v>121</v>
      </c>
    </row>
    <row r="157" s="2" customFormat="1" ht="16.5" customHeight="1">
      <c r="A157" s="38"/>
      <c r="B157" s="39"/>
      <c r="C157" s="219" t="s">
        <v>226</v>
      </c>
      <c r="D157" s="219" t="s">
        <v>125</v>
      </c>
      <c r="E157" s="220" t="s">
        <v>463</v>
      </c>
      <c r="F157" s="221" t="s">
        <v>464</v>
      </c>
      <c r="G157" s="222" t="s">
        <v>449</v>
      </c>
      <c r="H157" s="223">
        <v>1</v>
      </c>
      <c r="I157" s="224"/>
      <c r="J157" s="225">
        <f>ROUND(I157*H157,2)</f>
        <v>0</v>
      </c>
      <c r="K157" s="226"/>
      <c r="L157" s="44"/>
      <c r="M157" s="285" t="s">
        <v>1</v>
      </c>
      <c r="N157" s="286" t="s">
        <v>39</v>
      </c>
      <c r="O157" s="246"/>
      <c r="P157" s="247">
        <f>O157*H157</f>
        <v>0</v>
      </c>
      <c r="Q157" s="247">
        <v>0</v>
      </c>
      <c r="R157" s="247">
        <f>Q157*H157</f>
        <v>0</v>
      </c>
      <c r="S157" s="247">
        <v>0</v>
      </c>
      <c r="T157" s="248">
        <f>S157*H157</f>
        <v>0</v>
      </c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R157" s="231" t="s">
        <v>460</v>
      </c>
      <c r="AT157" s="231" t="s">
        <v>125</v>
      </c>
      <c r="AU157" s="231" t="s">
        <v>84</v>
      </c>
      <c r="AY157" s="17" t="s">
        <v>121</v>
      </c>
      <c r="BE157" s="232">
        <f>IF(N157="základní",J157,0)</f>
        <v>0</v>
      </c>
      <c r="BF157" s="232">
        <f>IF(N157="snížená",J157,0)</f>
        <v>0</v>
      </c>
      <c r="BG157" s="232">
        <f>IF(N157="zákl. přenesená",J157,0)</f>
        <v>0</v>
      </c>
      <c r="BH157" s="232">
        <f>IF(N157="sníž. přenesená",J157,0)</f>
        <v>0</v>
      </c>
      <c r="BI157" s="232">
        <f>IF(N157="nulová",J157,0)</f>
        <v>0</v>
      </c>
      <c r="BJ157" s="17" t="s">
        <v>82</v>
      </c>
      <c r="BK157" s="232">
        <f>ROUND(I157*H157,2)</f>
        <v>0</v>
      </c>
      <c r="BL157" s="17" t="s">
        <v>460</v>
      </c>
      <c r="BM157" s="231" t="s">
        <v>465</v>
      </c>
    </row>
    <row r="158" s="2" customFormat="1" ht="6.96" customHeight="1">
      <c r="A158" s="38"/>
      <c r="B158" s="66"/>
      <c r="C158" s="67"/>
      <c r="D158" s="67"/>
      <c r="E158" s="67"/>
      <c r="F158" s="67"/>
      <c r="G158" s="67"/>
      <c r="H158" s="67"/>
      <c r="I158" s="67"/>
      <c r="J158" s="67"/>
      <c r="K158" s="67"/>
      <c r="L158" s="44"/>
      <c r="M158" s="38"/>
      <c r="O158" s="38"/>
      <c r="P158" s="38"/>
      <c r="Q158" s="38"/>
      <c r="R158" s="38"/>
      <c r="S158" s="38"/>
      <c r="T158" s="38"/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</row>
  </sheetData>
  <sheetProtection sheet="1" autoFilter="0" formatColumns="0" formatRows="0" objects="1" scenarios="1" spinCount="100000" saltValue="RiRgt+pACD88d85cZaw8hmTYTZLRveNfQYcVxzrUvYZoZ/936HAQxOgMDHw8HROK577m449Xx1JG2gr4A4kaLA==" hashValue="om/YwTRpR4vd6M5TyGqhcwvxFTRfp6Syj3oXBGH10dbZTFoCgVu2YMxcIesFDfoR24BLgHvquRWejMj5bOCh8Q==" algorithmName="SHA-512" password="CC35"/>
  <autoFilter ref="C122:K157"/>
  <mergeCells count="9">
    <mergeCell ref="E7:H7"/>
    <mergeCell ref="E9:H9"/>
    <mergeCell ref="E18:H18"/>
    <mergeCell ref="E27:H27"/>
    <mergeCell ref="E85:H85"/>
    <mergeCell ref="E87:H87"/>
    <mergeCell ref="E113:H113"/>
    <mergeCell ref="E115:H115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93</v>
      </c>
    </row>
    <row r="3" s="1" customFormat="1" ht="6.96" customHeight="1">
      <c r="B3" s="136"/>
      <c r="C3" s="137"/>
      <c r="D3" s="137"/>
      <c r="E3" s="137"/>
      <c r="F3" s="137"/>
      <c r="G3" s="137"/>
      <c r="H3" s="137"/>
      <c r="I3" s="137"/>
      <c r="J3" s="137"/>
      <c r="K3" s="137"/>
      <c r="L3" s="20"/>
      <c r="AT3" s="17" t="s">
        <v>84</v>
      </c>
    </row>
    <row r="4" s="1" customFormat="1" ht="24.96" customHeight="1">
      <c r="B4" s="20"/>
      <c r="D4" s="138" t="s">
        <v>94</v>
      </c>
      <c r="L4" s="20"/>
      <c r="M4" s="139" t="s">
        <v>10</v>
      </c>
      <c r="AT4" s="17" t="s">
        <v>4</v>
      </c>
    </row>
    <row r="5" s="1" customFormat="1" ht="6.96" customHeight="1">
      <c r="B5" s="20"/>
      <c r="L5" s="20"/>
    </row>
    <row r="6" s="1" customFormat="1" ht="12" customHeight="1">
      <c r="B6" s="20"/>
      <c r="D6" s="140" t="s">
        <v>16</v>
      </c>
      <c r="L6" s="20"/>
    </row>
    <row r="7" s="1" customFormat="1" ht="16.5" customHeight="1">
      <c r="B7" s="20"/>
      <c r="E7" s="141" t="str">
        <f>'Rekapitulace stavby'!K6</f>
        <v>SLŠ Hranice - Zastřešení víceúčelového hřiště</v>
      </c>
      <c r="F7" s="140"/>
      <c r="G7" s="140"/>
      <c r="H7" s="140"/>
      <c r="L7" s="20"/>
    </row>
    <row r="8" s="2" customFormat="1" ht="12" customHeight="1">
      <c r="A8" s="38"/>
      <c r="B8" s="44"/>
      <c r="C8" s="38"/>
      <c r="D8" s="140" t="s">
        <v>95</v>
      </c>
      <c r="E8" s="38"/>
      <c r="F8" s="38"/>
      <c r="G8" s="38"/>
      <c r="H8" s="38"/>
      <c r="I8" s="38"/>
      <c r="J8" s="38"/>
      <c r="K8" s="38"/>
      <c r="L8" s="63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s="2" customFormat="1" ht="16.5" customHeight="1">
      <c r="A9" s="38"/>
      <c r="B9" s="44"/>
      <c r="C9" s="38"/>
      <c r="D9" s="38"/>
      <c r="E9" s="142" t="s">
        <v>466</v>
      </c>
      <c r="F9" s="38"/>
      <c r="G9" s="38"/>
      <c r="H9" s="38"/>
      <c r="I9" s="38"/>
      <c r="J9" s="38"/>
      <c r="K9" s="38"/>
      <c r="L9" s="63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>
      <c r="A10" s="38"/>
      <c r="B10" s="44"/>
      <c r="C10" s="38"/>
      <c r="D10" s="38"/>
      <c r="E10" s="38"/>
      <c r="F10" s="38"/>
      <c r="G10" s="38"/>
      <c r="H10" s="38"/>
      <c r="I10" s="38"/>
      <c r="J10" s="38"/>
      <c r="K10" s="38"/>
      <c r="L10" s="63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2" customHeight="1">
      <c r="A11" s="38"/>
      <c r="B11" s="44"/>
      <c r="C11" s="38"/>
      <c r="D11" s="140" t="s">
        <v>18</v>
      </c>
      <c r="E11" s="38"/>
      <c r="F11" s="143" t="s">
        <v>1</v>
      </c>
      <c r="G11" s="38"/>
      <c r="H11" s="38"/>
      <c r="I11" s="140" t="s">
        <v>19</v>
      </c>
      <c r="J11" s="143" t="s">
        <v>1</v>
      </c>
      <c r="K11" s="38"/>
      <c r="L11" s="63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44"/>
      <c r="C12" s="38"/>
      <c r="D12" s="140" t="s">
        <v>20</v>
      </c>
      <c r="E12" s="38"/>
      <c r="F12" s="143" t="s">
        <v>26</v>
      </c>
      <c r="G12" s="38"/>
      <c r="H12" s="38"/>
      <c r="I12" s="140" t="s">
        <v>22</v>
      </c>
      <c r="J12" s="144" t="str">
        <f>'Rekapitulace stavby'!AN8</f>
        <v>5. 6. 2025</v>
      </c>
      <c r="K12" s="38"/>
      <c r="L12" s="63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0.8" customHeight="1">
      <c r="A13" s="38"/>
      <c r="B13" s="44"/>
      <c r="C13" s="38"/>
      <c r="D13" s="38"/>
      <c r="E13" s="38"/>
      <c r="F13" s="38"/>
      <c r="G13" s="38"/>
      <c r="H13" s="38"/>
      <c r="I13" s="38"/>
      <c r="J13" s="38"/>
      <c r="K13" s="38"/>
      <c r="L13" s="63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44"/>
      <c r="C14" s="38"/>
      <c r="D14" s="140" t="s">
        <v>24</v>
      </c>
      <c r="E14" s="38"/>
      <c r="F14" s="38"/>
      <c r="G14" s="38"/>
      <c r="H14" s="38"/>
      <c r="I14" s="140" t="s">
        <v>25</v>
      </c>
      <c r="J14" s="143" t="str">
        <f>IF('Rekapitulace stavby'!AN10="","",'Rekapitulace stavby'!AN10)</f>
        <v/>
      </c>
      <c r="K14" s="38"/>
      <c r="L14" s="63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8" customHeight="1">
      <c r="A15" s="38"/>
      <c r="B15" s="44"/>
      <c r="C15" s="38"/>
      <c r="D15" s="38"/>
      <c r="E15" s="143" t="str">
        <f>IF('Rekapitulace stavby'!E11="","",'Rekapitulace stavby'!E11)</f>
        <v xml:space="preserve"> </v>
      </c>
      <c r="F15" s="38"/>
      <c r="G15" s="38"/>
      <c r="H15" s="38"/>
      <c r="I15" s="140" t="s">
        <v>27</v>
      </c>
      <c r="J15" s="143" t="str">
        <f>IF('Rekapitulace stavby'!AN11="","",'Rekapitulace stavby'!AN11)</f>
        <v/>
      </c>
      <c r="K15" s="38"/>
      <c r="L15" s="63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6.96" customHeight="1">
      <c r="A16" s="38"/>
      <c r="B16" s="44"/>
      <c r="C16" s="38"/>
      <c r="D16" s="38"/>
      <c r="E16" s="38"/>
      <c r="F16" s="38"/>
      <c r="G16" s="38"/>
      <c r="H16" s="38"/>
      <c r="I16" s="38"/>
      <c r="J16" s="38"/>
      <c r="K16" s="38"/>
      <c r="L16" s="63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2" customHeight="1">
      <c r="A17" s="38"/>
      <c r="B17" s="44"/>
      <c r="C17" s="38"/>
      <c r="D17" s="140" t="s">
        <v>28</v>
      </c>
      <c r="E17" s="38"/>
      <c r="F17" s="38"/>
      <c r="G17" s="38"/>
      <c r="H17" s="38"/>
      <c r="I17" s="140" t="s">
        <v>25</v>
      </c>
      <c r="J17" s="33" t="str">
        <f>'Rekapitulace stavby'!AN13</f>
        <v>Vyplň údaj</v>
      </c>
      <c r="K17" s="38"/>
      <c r="L17" s="63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8" customHeight="1">
      <c r="A18" s="38"/>
      <c r="B18" s="44"/>
      <c r="C18" s="38"/>
      <c r="D18" s="38"/>
      <c r="E18" s="33" t="str">
        <f>'Rekapitulace stavby'!E14</f>
        <v>Vyplň údaj</v>
      </c>
      <c r="F18" s="143"/>
      <c r="G18" s="143"/>
      <c r="H18" s="143"/>
      <c r="I18" s="140" t="s">
        <v>27</v>
      </c>
      <c r="J18" s="33" t="str">
        <f>'Rekapitulace stavby'!AN14</f>
        <v>Vyplň údaj</v>
      </c>
      <c r="K18" s="38"/>
      <c r="L18" s="63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6.96" customHeight="1">
      <c r="A19" s="38"/>
      <c r="B19" s="44"/>
      <c r="C19" s="38"/>
      <c r="D19" s="38"/>
      <c r="E19" s="38"/>
      <c r="F19" s="38"/>
      <c r="G19" s="38"/>
      <c r="H19" s="38"/>
      <c r="I19" s="38"/>
      <c r="J19" s="38"/>
      <c r="K19" s="38"/>
      <c r="L19" s="63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2" customHeight="1">
      <c r="A20" s="38"/>
      <c r="B20" s="44"/>
      <c r="C20" s="38"/>
      <c r="D20" s="140" t="s">
        <v>30</v>
      </c>
      <c r="E20" s="38"/>
      <c r="F20" s="38"/>
      <c r="G20" s="38"/>
      <c r="H20" s="38"/>
      <c r="I20" s="140" t="s">
        <v>25</v>
      </c>
      <c r="J20" s="143" t="str">
        <f>IF('Rekapitulace stavby'!AN16="","",'Rekapitulace stavby'!AN16)</f>
        <v/>
      </c>
      <c r="K20" s="38"/>
      <c r="L20" s="63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8" customHeight="1">
      <c r="A21" s="38"/>
      <c r="B21" s="44"/>
      <c r="C21" s="38"/>
      <c r="D21" s="38"/>
      <c r="E21" s="143" t="str">
        <f>IF('Rekapitulace stavby'!E17="","",'Rekapitulace stavby'!E17)</f>
        <v xml:space="preserve"> </v>
      </c>
      <c r="F21" s="38"/>
      <c r="G21" s="38"/>
      <c r="H21" s="38"/>
      <c r="I21" s="140" t="s">
        <v>27</v>
      </c>
      <c r="J21" s="143" t="str">
        <f>IF('Rekapitulace stavby'!AN17="","",'Rekapitulace stavby'!AN17)</f>
        <v/>
      </c>
      <c r="K21" s="38"/>
      <c r="L21" s="63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6.96" customHeight="1">
      <c r="A22" s="38"/>
      <c r="B22" s="44"/>
      <c r="C22" s="38"/>
      <c r="D22" s="38"/>
      <c r="E22" s="38"/>
      <c r="F22" s="38"/>
      <c r="G22" s="38"/>
      <c r="H22" s="38"/>
      <c r="I22" s="38"/>
      <c r="J22" s="38"/>
      <c r="K22" s="38"/>
      <c r="L22" s="63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2" customHeight="1">
      <c r="A23" s="38"/>
      <c r="B23" s="44"/>
      <c r="C23" s="38"/>
      <c r="D23" s="140" t="s">
        <v>32</v>
      </c>
      <c r="E23" s="38"/>
      <c r="F23" s="38"/>
      <c r="G23" s="38"/>
      <c r="H23" s="38"/>
      <c r="I23" s="140" t="s">
        <v>25</v>
      </c>
      <c r="J23" s="143" t="str">
        <f>IF('Rekapitulace stavby'!AN19="","",'Rekapitulace stavby'!AN19)</f>
        <v/>
      </c>
      <c r="K23" s="38"/>
      <c r="L23" s="63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8" customHeight="1">
      <c r="A24" s="38"/>
      <c r="B24" s="44"/>
      <c r="C24" s="38"/>
      <c r="D24" s="38"/>
      <c r="E24" s="143" t="str">
        <f>IF('Rekapitulace stavby'!E20="","",'Rekapitulace stavby'!E20)</f>
        <v xml:space="preserve"> </v>
      </c>
      <c r="F24" s="38"/>
      <c r="G24" s="38"/>
      <c r="H24" s="38"/>
      <c r="I24" s="140" t="s">
        <v>27</v>
      </c>
      <c r="J24" s="143" t="str">
        <f>IF('Rekapitulace stavby'!AN20="","",'Rekapitulace stavby'!AN20)</f>
        <v/>
      </c>
      <c r="K24" s="38"/>
      <c r="L24" s="63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6.96" customHeight="1">
      <c r="A25" s="38"/>
      <c r="B25" s="44"/>
      <c r="C25" s="38"/>
      <c r="D25" s="38"/>
      <c r="E25" s="38"/>
      <c r="F25" s="38"/>
      <c r="G25" s="38"/>
      <c r="H25" s="38"/>
      <c r="I25" s="38"/>
      <c r="J25" s="38"/>
      <c r="K25" s="38"/>
      <c r="L25" s="6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2" customHeight="1">
      <c r="A26" s="38"/>
      <c r="B26" s="44"/>
      <c r="C26" s="38"/>
      <c r="D26" s="140" t="s">
        <v>33</v>
      </c>
      <c r="E26" s="38"/>
      <c r="F26" s="38"/>
      <c r="G26" s="38"/>
      <c r="H26" s="38"/>
      <c r="I26" s="38"/>
      <c r="J26" s="38"/>
      <c r="K26" s="38"/>
      <c r="L26" s="63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8" customFormat="1" ht="16.5" customHeight="1">
      <c r="A27" s="145"/>
      <c r="B27" s="146"/>
      <c r="C27" s="145"/>
      <c r="D27" s="145"/>
      <c r="E27" s="147" t="s">
        <v>1</v>
      </c>
      <c r="F27" s="147"/>
      <c r="G27" s="147"/>
      <c r="H27" s="147"/>
      <c r="I27" s="145"/>
      <c r="J27" s="145"/>
      <c r="K27" s="145"/>
      <c r="L27" s="148"/>
      <c r="S27" s="145"/>
      <c r="T27" s="145"/>
      <c r="U27" s="145"/>
      <c r="V27" s="145"/>
      <c r="W27" s="145"/>
      <c r="X27" s="145"/>
      <c r="Y27" s="145"/>
      <c r="Z27" s="145"/>
      <c r="AA27" s="145"/>
      <c r="AB27" s="145"/>
      <c r="AC27" s="145"/>
      <c r="AD27" s="145"/>
      <c r="AE27" s="145"/>
    </row>
    <row r="28" s="2" customFormat="1" ht="6.96" customHeight="1">
      <c r="A28" s="38"/>
      <c r="B28" s="44"/>
      <c r="C28" s="38"/>
      <c r="D28" s="38"/>
      <c r="E28" s="38"/>
      <c r="F28" s="38"/>
      <c r="G28" s="38"/>
      <c r="H28" s="38"/>
      <c r="I28" s="38"/>
      <c r="J28" s="38"/>
      <c r="K28" s="38"/>
      <c r="L28" s="63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44"/>
      <c r="C29" s="38"/>
      <c r="D29" s="149"/>
      <c r="E29" s="149"/>
      <c r="F29" s="149"/>
      <c r="G29" s="149"/>
      <c r="H29" s="149"/>
      <c r="I29" s="149"/>
      <c r="J29" s="149"/>
      <c r="K29" s="149"/>
      <c r="L29" s="63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25.44" customHeight="1">
      <c r="A30" s="38"/>
      <c r="B30" s="44"/>
      <c r="C30" s="38"/>
      <c r="D30" s="150" t="s">
        <v>34</v>
      </c>
      <c r="E30" s="38"/>
      <c r="F30" s="38"/>
      <c r="G30" s="38"/>
      <c r="H30" s="38"/>
      <c r="I30" s="38"/>
      <c r="J30" s="151">
        <f>ROUND(J122, 2)</f>
        <v>0</v>
      </c>
      <c r="K30" s="38"/>
      <c r="L30" s="63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44"/>
      <c r="C31" s="38"/>
      <c r="D31" s="149"/>
      <c r="E31" s="149"/>
      <c r="F31" s="149"/>
      <c r="G31" s="149"/>
      <c r="H31" s="149"/>
      <c r="I31" s="149"/>
      <c r="J31" s="149"/>
      <c r="K31" s="149"/>
      <c r="L31" s="63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14.4" customHeight="1">
      <c r="A32" s="38"/>
      <c r="B32" s="44"/>
      <c r="C32" s="38"/>
      <c r="D32" s="38"/>
      <c r="E32" s="38"/>
      <c r="F32" s="152" t="s">
        <v>36</v>
      </c>
      <c r="G32" s="38"/>
      <c r="H32" s="38"/>
      <c r="I32" s="152" t="s">
        <v>35</v>
      </c>
      <c r="J32" s="152" t="s">
        <v>37</v>
      </c>
      <c r="K32" s="38"/>
      <c r="L32" s="63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14.4" customHeight="1">
      <c r="A33" s="38"/>
      <c r="B33" s="44"/>
      <c r="C33" s="38"/>
      <c r="D33" s="153" t="s">
        <v>38</v>
      </c>
      <c r="E33" s="140" t="s">
        <v>39</v>
      </c>
      <c r="F33" s="154">
        <f>ROUND((SUM(BE122:BE149)),  2)</f>
        <v>0</v>
      </c>
      <c r="G33" s="38"/>
      <c r="H33" s="38"/>
      <c r="I33" s="155">
        <v>0.20999999999999999</v>
      </c>
      <c r="J33" s="154">
        <f>ROUND(((SUM(BE122:BE149))*I33),  2)</f>
        <v>0</v>
      </c>
      <c r="K33" s="38"/>
      <c r="L33" s="63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44"/>
      <c r="C34" s="38"/>
      <c r="D34" s="38"/>
      <c r="E34" s="140" t="s">
        <v>40</v>
      </c>
      <c r="F34" s="154">
        <f>ROUND((SUM(BF122:BF149)),  2)</f>
        <v>0</v>
      </c>
      <c r="G34" s="38"/>
      <c r="H34" s="38"/>
      <c r="I34" s="155">
        <v>0.12</v>
      </c>
      <c r="J34" s="154">
        <f>ROUND(((SUM(BF122:BF149))*I34),  2)</f>
        <v>0</v>
      </c>
      <c r="K34" s="38"/>
      <c r="L34" s="63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44"/>
      <c r="C35" s="38"/>
      <c r="D35" s="38"/>
      <c r="E35" s="140" t="s">
        <v>41</v>
      </c>
      <c r="F35" s="154">
        <f>ROUND((SUM(BG122:BG149)),  2)</f>
        <v>0</v>
      </c>
      <c r="G35" s="38"/>
      <c r="H35" s="38"/>
      <c r="I35" s="155">
        <v>0.20999999999999999</v>
      </c>
      <c r="J35" s="154">
        <f>0</f>
        <v>0</v>
      </c>
      <c r="K35" s="38"/>
      <c r="L35" s="63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44"/>
      <c r="C36" s="38"/>
      <c r="D36" s="38"/>
      <c r="E36" s="140" t="s">
        <v>42</v>
      </c>
      <c r="F36" s="154">
        <f>ROUND((SUM(BH122:BH149)),  2)</f>
        <v>0</v>
      </c>
      <c r="G36" s="38"/>
      <c r="H36" s="38"/>
      <c r="I36" s="155">
        <v>0.12</v>
      </c>
      <c r="J36" s="154">
        <f>0</f>
        <v>0</v>
      </c>
      <c r="K36" s="38"/>
      <c r="L36" s="63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44"/>
      <c r="C37" s="38"/>
      <c r="D37" s="38"/>
      <c r="E37" s="140" t="s">
        <v>43</v>
      </c>
      <c r="F37" s="154">
        <f>ROUND((SUM(BI122:BI149)),  2)</f>
        <v>0</v>
      </c>
      <c r="G37" s="38"/>
      <c r="H37" s="38"/>
      <c r="I37" s="155">
        <v>0</v>
      </c>
      <c r="J37" s="154">
        <f>0</f>
        <v>0</v>
      </c>
      <c r="K37" s="38"/>
      <c r="L37" s="63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6.96" customHeight="1">
      <c r="A38" s="38"/>
      <c r="B38" s="44"/>
      <c r="C38" s="38"/>
      <c r="D38" s="38"/>
      <c r="E38" s="38"/>
      <c r="F38" s="38"/>
      <c r="G38" s="38"/>
      <c r="H38" s="38"/>
      <c r="I38" s="38"/>
      <c r="J38" s="38"/>
      <c r="K38" s="38"/>
      <c r="L38" s="63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s="2" customFormat="1" ht="25.44" customHeight="1">
      <c r="A39" s="38"/>
      <c r="B39" s="44"/>
      <c r="C39" s="156"/>
      <c r="D39" s="157" t="s">
        <v>44</v>
      </c>
      <c r="E39" s="158"/>
      <c r="F39" s="158"/>
      <c r="G39" s="159" t="s">
        <v>45</v>
      </c>
      <c r="H39" s="160" t="s">
        <v>46</v>
      </c>
      <c r="I39" s="158"/>
      <c r="J39" s="161">
        <f>SUM(J30:J37)</f>
        <v>0</v>
      </c>
      <c r="K39" s="162"/>
      <c r="L39" s="63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14.4" customHeight="1">
      <c r="A40" s="38"/>
      <c r="B40" s="44"/>
      <c r="C40" s="38"/>
      <c r="D40" s="38"/>
      <c r="E40" s="38"/>
      <c r="F40" s="38"/>
      <c r="G40" s="38"/>
      <c r="H40" s="38"/>
      <c r="I40" s="38"/>
      <c r="J40" s="38"/>
      <c r="K40" s="38"/>
      <c r="L40" s="63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1" customFormat="1" ht="14.4" customHeight="1">
      <c r="B41" s="20"/>
      <c r="L41" s="20"/>
    </row>
    <row r="42" s="1" customFormat="1" ht="14.4" customHeight="1">
      <c r="B42" s="20"/>
      <c r="L42" s="20"/>
    </row>
    <row r="43" s="1" customFormat="1" ht="14.4" customHeight="1">
      <c r="B43" s="20"/>
      <c r="L43" s="20"/>
    </row>
    <row r="44" s="1" customFormat="1" ht="14.4" customHeight="1">
      <c r="B44" s="20"/>
      <c r="L44" s="20"/>
    </row>
    <row r="45" s="1" customFormat="1" ht="14.4" customHeight="1">
      <c r="B45" s="20"/>
      <c r="L45" s="20"/>
    </row>
    <row r="46" s="1" customFormat="1" ht="14.4" customHeight="1">
      <c r="B46" s="20"/>
      <c r="L46" s="20"/>
    </row>
    <row r="47" s="1" customFormat="1" ht="14.4" customHeight="1">
      <c r="B47" s="20"/>
      <c r="L47" s="20"/>
    </row>
    <row r="48" s="1" customFormat="1" ht="14.4" customHeight="1">
      <c r="B48" s="20"/>
      <c r="L48" s="20"/>
    </row>
    <row r="49" s="1" customFormat="1" ht="14.4" customHeight="1">
      <c r="B49" s="20"/>
      <c r="L49" s="20"/>
    </row>
    <row r="50" s="2" customFormat="1" ht="14.4" customHeight="1">
      <c r="B50" s="63"/>
      <c r="D50" s="163" t="s">
        <v>47</v>
      </c>
      <c r="E50" s="164"/>
      <c r="F50" s="164"/>
      <c r="G50" s="163" t="s">
        <v>48</v>
      </c>
      <c r="H50" s="164"/>
      <c r="I50" s="164"/>
      <c r="J50" s="164"/>
      <c r="K50" s="164"/>
      <c r="L50" s="63"/>
    </row>
    <row r="51">
      <c r="B51" s="20"/>
      <c r="L51" s="20"/>
    </row>
    <row r="52">
      <c r="B52" s="20"/>
      <c r="L52" s="20"/>
    </row>
    <row r="53">
      <c r="B53" s="20"/>
      <c r="L53" s="20"/>
    </row>
    <row r="54">
      <c r="B54" s="20"/>
      <c r="L54" s="20"/>
    </row>
    <row r="55">
      <c r="B55" s="20"/>
      <c r="L55" s="20"/>
    </row>
    <row r="56">
      <c r="B56" s="20"/>
      <c r="L56" s="20"/>
    </row>
    <row r="57">
      <c r="B57" s="20"/>
      <c r="L57" s="20"/>
    </row>
    <row r="58">
      <c r="B58" s="20"/>
      <c r="L58" s="20"/>
    </row>
    <row r="59">
      <c r="B59" s="20"/>
      <c r="L59" s="20"/>
    </row>
    <row r="60">
      <c r="B60" s="20"/>
      <c r="L60" s="20"/>
    </row>
    <row r="61" s="2" customFormat="1">
      <c r="A61" s="38"/>
      <c r="B61" s="44"/>
      <c r="C61" s="38"/>
      <c r="D61" s="165" t="s">
        <v>49</v>
      </c>
      <c r="E61" s="166"/>
      <c r="F61" s="167" t="s">
        <v>50</v>
      </c>
      <c r="G61" s="165" t="s">
        <v>49</v>
      </c>
      <c r="H61" s="166"/>
      <c r="I61" s="166"/>
      <c r="J61" s="168" t="s">
        <v>50</v>
      </c>
      <c r="K61" s="166"/>
      <c r="L61" s="63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0"/>
      <c r="L62" s="20"/>
    </row>
    <row r="63">
      <c r="B63" s="20"/>
      <c r="L63" s="20"/>
    </row>
    <row r="64">
      <c r="B64" s="20"/>
      <c r="L64" s="20"/>
    </row>
    <row r="65" s="2" customFormat="1">
      <c r="A65" s="38"/>
      <c r="B65" s="44"/>
      <c r="C65" s="38"/>
      <c r="D65" s="163" t="s">
        <v>51</v>
      </c>
      <c r="E65" s="169"/>
      <c r="F65" s="169"/>
      <c r="G65" s="163" t="s">
        <v>52</v>
      </c>
      <c r="H65" s="169"/>
      <c r="I65" s="169"/>
      <c r="J65" s="169"/>
      <c r="K65" s="169"/>
      <c r="L65" s="63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0"/>
      <c r="L66" s="20"/>
    </row>
    <row r="67">
      <c r="B67" s="20"/>
      <c r="L67" s="20"/>
    </row>
    <row r="68">
      <c r="B68" s="20"/>
      <c r="L68" s="20"/>
    </row>
    <row r="69">
      <c r="B69" s="20"/>
      <c r="L69" s="20"/>
    </row>
    <row r="70">
      <c r="B70" s="20"/>
      <c r="L70" s="20"/>
    </row>
    <row r="71">
      <c r="B71" s="20"/>
      <c r="L71" s="20"/>
    </row>
    <row r="72">
      <c r="B72" s="20"/>
      <c r="L72" s="20"/>
    </row>
    <row r="73">
      <c r="B73" s="20"/>
      <c r="L73" s="20"/>
    </row>
    <row r="74">
      <c r="B74" s="20"/>
      <c r="L74" s="20"/>
    </row>
    <row r="75">
      <c r="B75" s="20"/>
      <c r="L75" s="20"/>
    </row>
    <row r="76" s="2" customFormat="1">
      <c r="A76" s="38"/>
      <c r="B76" s="44"/>
      <c r="C76" s="38"/>
      <c r="D76" s="165" t="s">
        <v>49</v>
      </c>
      <c r="E76" s="166"/>
      <c r="F76" s="167" t="s">
        <v>50</v>
      </c>
      <c r="G76" s="165" t="s">
        <v>49</v>
      </c>
      <c r="H76" s="166"/>
      <c r="I76" s="166"/>
      <c r="J76" s="168" t="s">
        <v>50</v>
      </c>
      <c r="K76" s="166"/>
      <c r="L76" s="63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170"/>
      <c r="C77" s="171"/>
      <c r="D77" s="171"/>
      <c r="E77" s="171"/>
      <c r="F77" s="171"/>
      <c r="G77" s="171"/>
      <c r="H77" s="171"/>
      <c r="I77" s="171"/>
      <c r="J77" s="171"/>
      <c r="K77" s="171"/>
      <c r="L77" s="63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172"/>
      <c r="C81" s="173"/>
      <c r="D81" s="173"/>
      <c r="E81" s="173"/>
      <c r="F81" s="173"/>
      <c r="G81" s="173"/>
      <c r="H81" s="173"/>
      <c r="I81" s="173"/>
      <c r="J81" s="173"/>
      <c r="K81" s="173"/>
      <c r="L81" s="63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97</v>
      </c>
      <c r="D82" s="40"/>
      <c r="E82" s="40"/>
      <c r="F82" s="40"/>
      <c r="G82" s="40"/>
      <c r="H82" s="40"/>
      <c r="I82" s="40"/>
      <c r="J82" s="40"/>
      <c r="K82" s="40"/>
      <c r="L82" s="63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40"/>
      <c r="D83" s="40"/>
      <c r="E83" s="40"/>
      <c r="F83" s="40"/>
      <c r="G83" s="40"/>
      <c r="H83" s="40"/>
      <c r="I83" s="40"/>
      <c r="J83" s="40"/>
      <c r="K83" s="40"/>
      <c r="L83" s="63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40"/>
      <c r="E84" s="40"/>
      <c r="F84" s="40"/>
      <c r="G84" s="40"/>
      <c r="H84" s="40"/>
      <c r="I84" s="40"/>
      <c r="J84" s="40"/>
      <c r="K84" s="40"/>
      <c r="L84" s="63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40"/>
      <c r="D85" s="40"/>
      <c r="E85" s="174" t="str">
        <f>E7</f>
        <v>SLŠ Hranice - Zastřešení víceúčelového hřiště</v>
      </c>
      <c r="F85" s="32"/>
      <c r="G85" s="32"/>
      <c r="H85" s="32"/>
      <c r="I85" s="40"/>
      <c r="J85" s="40"/>
      <c r="K85" s="40"/>
      <c r="L85" s="63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2" customFormat="1" ht="12" customHeight="1">
      <c r="A86" s="38"/>
      <c r="B86" s="39"/>
      <c r="C86" s="32" t="s">
        <v>95</v>
      </c>
      <c r="D86" s="40"/>
      <c r="E86" s="40"/>
      <c r="F86" s="40"/>
      <c r="G86" s="40"/>
      <c r="H86" s="40"/>
      <c r="I86" s="40"/>
      <c r="J86" s="40"/>
      <c r="K86" s="40"/>
      <c r="L86" s="63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</row>
    <row r="87" s="2" customFormat="1" ht="16.5" customHeight="1">
      <c r="A87" s="38"/>
      <c r="B87" s="39"/>
      <c r="C87" s="40"/>
      <c r="D87" s="40"/>
      <c r="E87" s="76" t="str">
        <f>E9</f>
        <v>D.1.4.1 - Zabezpečení plochy a stavniště</v>
      </c>
      <c r="F87" s="40"/>
      <c r="G87" s="40"/>
      <c r="H87" s="40"/>
      <c r="I87" s="40"/>
      <c r="J87" s="40"/>
      <c r="K87" s="40"/>
      <c r="L87" s="63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6.96" customHeight="1">
      <c r="A88" s="38"/>
      <c r="B88" s="39"/>
      <c r="C88" s="40"/>
      <c r="D88" s="40"/>
      <c r="E88" s="40"/>
      <c r="F88" s="40"/>
      <c r="G88" s="40"/>
      <c r="H88" s="40"/>
      <c r="I88" s="40"/>
      <c r="J88" s="40"/>
      <c r="K88" s="40"/>
      <c r="L88" s="63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20</v>
      </c>
      <c r="D89" s="40"/>
      <c r="E89" s="40"/>
      <c r="F89" s="27" t="str">
        <f>F12</f>
        <v xml:space="preserve"> </v>
      </c>
      <c r="G89" s="40"/>
      <c r="H89" s="40"/>
      <c r="I89" s="32" t="s">
        <v>22</v>
      </c>
      <c r="J89" s="79" t="str">
        <f>IF(J12="","",J12)</f>
        <v>5. 6. 2025</v>
      </c>
      <c r="K89" s="40"/>
      <c r="L89" s="63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6.96" customHeight="1">
      <c r="A90" s="38"/>
      <c r="B90" s="39"/>
      <c r="C90" s="40"/>
      <c r="D90" s="40"/>
      <c r="E90" s="40"/>
      <c r="F90" s="40"/>
      <c r="G90" s="40"/>
      <c r="H90" s="40"/>
      <c r="I90" s="40"/>
      <c r="J90" s="40"/>
      <c r="K90" s="40"/>
      <c r="L90" s="63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5.15" customHeight="1">
      <c r="A91" s="38"/>
      <c r="B91" s="39"/>
      <c r="C91" s="32" t="s">
        <v>24</v>
      </c>
      <c r="D91" s="40"/>
      <c r="E91" s="40"/>
      <c r="F91" s="27" t="str">
        <f>E15</f>
        <v xml:space="preserve"> </v>
      </c>
      <c r="G91" s="40"/>
      <c r="H91" s="40"/>
      <c r="I91" s="32" t="s">
        <v>30</v>
      </c>
      <c r="J91" s="36" t="str">
        <f>E21</f>
        <v xml:space="preserve"> </v>
      </c>
      <c r="K91" s="40"/>
      <c r="L91" s="63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5.15" customHeight="1">
      <c r="A92" s="38"/>
      <c r="B92" s="39"/>
      <c r="C92" s="32" t="s">
        <v>28</v>
      </c>
      <c r="D92" s="40"/>
      <c r="E92" s="40"/>
      <c r="F92" s="27" t="str">
        <f>IF(E18="","",E18)</f>
        <v>Vyplň údaj</v>
      </c>
      <c r="G92" s="40"/>
      <c r="H92" s="40"/>
      <c r="I92" s="32" t="s">
        <v>32</v>
      </c>
      <c r="J92" s="36" t="str">
        <f>E24</f>
        <v xml:space="preserve"> </v>
      </c>
      <c r="K92" s="40"/>
      <c r="L92" s="63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0.32" customHeight="1">
      <c r="A93" s="38"/>
      <c r="B93" s="39"/>
      <c r="C93" s="40"/>
      <c r="D93" s="40"/>
      <c r="E93" s="40"/>
      <c r="F93" s="40"/>
      <c r="G93" s="40"/>
      <c r="H93" s="40"/>
      <c r="I93" s="40"/>
      <c r="J93" s="40"/>
      <c r="K93" s="40"/>
      <c r="L93" s="63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29.28" customHeight="1">
      <c r="A94" s="38"/>
      <c r="B94" s="39"/>
      <c r="C94" s="175" t="s">
        <v>98</v>
      </c>
      <c r="D94" s="176"/>
      <c r="E94" s="176"/>
      <c r="F94" s="176"/>
      <c r="G94" s="176"/>
      <c r="H94" s="176"/>
      <c r="I94" s="176"/>
      <c r="J94" s="177" t="s">
        <v>99</v>
      </c>
      <c r="K94" s="176"/>
      <c r="L94" s="63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0.32" customHeight="1">
      <c r="A95" s="38"/>
      <c r="B95" s="39"/>
      <c r="C95" s="40"/>
      <c r="D95" s="40"/>
      <c r="E95" s="40"/>
      <c r="F95" s="40"/>
      <c r="G95" s="40"/>
      <c r="H95" s="40"/>
      <c r="I95" s="40"/>
      <c r="J95" s="40"/>
      <c r="K95" s="40"/>
      <c r="L95" s="63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22.8" customHeight="1">
      <c r="A96" s="38"/>
      <c r="B96" s="39"/>
      <c r="C96" s="178" t="s">
        <v>100</v>
      </c>
      <c r="D96" s="40"/>
      <c r="E96" s="40"/>
      <c r="F96" s="40"/>
      <c r="G96" s="40"/>
      <c r="H96" s="40"/>
      <c r="I96" s="40"/>
      <c r="J96" s="110">
        <f>J122</f>
        <v>0</v>
      </c>
      <c r="K96" s="40"/>
      <c r="L96" s="63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U96" s="17" t="s">
        <v>101</v>
      </c>
    </row>
    <row r="97" s="9" customFormat="1" ht="24.96" customHeight="1">
      <c r="A97" s="9"/>
      <c r="B97" s="179"/>
      <c r="C97" s="180"/>
      <c r="D97" s="181" t="s">
        <v>318</v>
      </c>
      <c r="E97" s="182"/>
      <c r="F97" s="182"/>
      <c r="G97" s="182"/>
      <c r="H97" s="182"/>
      <c r="I97" s="182"/>
      <c r="J97" s="183">
        <f>J123</f>
        <v>0</v>
      </c>
      <c r="K97" s="180"/>
      <c r="L97" s="184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5"/>
      <c r="C98" s="186"/>
      <c r="D98" s="187" t="s">
        <v>467</v>
      </c>
      <c r="E98" s="188"/>
      <c r="F98" s="188"/>
      <c r="G98" s="188"/>
      <c r="H98" s="188"/>
      <c r="I98" s="188"/>
      <c r="J98" s="189">
        <f>J124</f>
        <v>0</v>
      </c>
      <c r="K98" s="186"/>
      <c r="L98" s="19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9" customFormat="1" ht="24.96" customHeight="1">
      <c r="A99" s="9"/>
      <c r="B99" s="179"/>
      <c r="C99" s="180"/>
      <c r="D99" s="181" t="s">
        <v>409</v>
      </c>
      <c r="E99" s="182"/>
      <c r="F99" s="182"/>
      <c r="G99" s="182"/>
      <c r="H99" s="182"/>
      <c r="I99" s="182"/>
      <c r="J99" s="183">
        <f>J138</f>
        <v>0</v>
      </c>
      <c r="K99" s="180"/>
      <c r="L99" s="184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85"/>
      <c r="C100" s="186"/>
      <c r="D100" s="187" t="s">
        <v>410</v>
      </c>
      <c r="E100" s="188"/>
      <c r="F100" s="188"/>
      <c r="G100" s="188"/>
      <c r="H100" s="188"/>
      <c r="I100" s="188"/>
      <c r="J100" s="189">
        <f>J139</f>
        <v>0</v>
      </c>
      <c r="K100" s="186"/>
      <c r="L100" s="19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85"/>
      <c r="C101" s="186"/>
      <c r="D101" s="187" t="s">
        <v>468</v>
      </c>
      <c r="E101" s="188"/>
      <c r="F101" s="188"/>
      <c r="G101" s="188"/>
      <c r="H101" s="188"/>
      <c r="I101" s="188"/>
      <c r="J101" s="189">
        <f>J144</f>
        <v>0</v>
      </c>
      <c r="K101" s="186"/>
      <c r="L101" s="19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85"/>
      <c r="C102" s="186"/>
      <c r="D102" s="187" t="s">
        <v>469</v>
      </c>
      <c r="E102" s="188"/>
      <c r="F102" s="188"/>
      <c r="G102" s="188"/>
      <c r="H102" s="188"/>
      <c r="I102" s="188"/>
      <c r="J102" s="189">
        <f>J148</f>
        <v>0</v>
      </c>
      <c r="K102" s="186"/>
      <c r="L102" s="19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2" customFormat="1" ht="21.84" customHeight="1">
      <c r="A103" s="38"/>
      <c r="B103" s="39"/>
      <c r="C103" s="40"/>
      <c r="D103" s="40"/>
      <c r="E103" s="40"/>
      <c r="F103" s="40"/>
      <c r="G103" s="40"/>
      <c r="H103" s="40"/>
      <c r="I103" s="40"/>
      <c r="J103" s="40"/>
      <c r="K103" s="40"/>
      <c r="L103" s="63"/>
      <c r="S103" s="38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8"/>
    </row>
    <row r="104" s="2" customFormat="1" ht="6.96" customHeight="1">
      <c r="A104" s="38"/>
      <c r="B104" s="66"/>
      <c r="C104" s="67"/>
      <c r="D104" s="67"/>
      <c r="E104" s="67"/>
      <c r="F104" s="67"/>
      <c r="G104" s="67"/>
      <c r="H104" s="67"/>
      <c r="I104" s="67"/>
      <c r="J104" s="67"/>
      <c r="K104" s="67"/>
      <c r="L104" s="63"/>
      <c r="S104" s="38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8"/>
    </row>
    <row r="108" s="2" customFormat="1" ht="6.96" customHeight="1">
      <c r="A108" s="38"/>
      <c r="B108" s="68"/>
      <c r="C108" s="69"/>
      <c r="D108" s="69"/>
      <c r="E108" s="69"/>
      <c r="F108" s="69"/>
      <c r="G108" s="69"/>
      <c r="H108" s="69"/>
      <c r="I108" s="69"/>
      <c r="J108" s="69"/>
      <c r="K108" s="69"/>
      <c r="L108" s="63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</row>
    <row r="109" s="2" customFormat="1" ht="24.96" customHeight="1">
      <c r="A109" s="38"/>
      <c r="B109" s="39"/>
      <c r="C109" s="23" t="s">
        <v>105</v>
      </c>
      <c r="D109" s="40"/>
      <c r="E109" s="40"/>
      <c r="F109" s="40"/>
      <c r="G109" s="40"/>
      <c r="H109" s="40"/>
      <c r="I109" s="40"/>
      <c r="J109" s="40"/>
      <c r="K109" s="40"/>
      <c r="L109" s="63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6.96" customHeight="1">
      <c r="A110" s="38"/>
      <c r="B110" s="39"/>
      <c r="C110" s="40"/>
      <c r="D110" s="40"/>
      <c r="E110" s="40"/>
      <c r="F110" s="40"/>
      <c r="G110" s="40"/>
      <c r="H110" s="40"/>
      <c r="I110" s="40"/>
      <c r="J110" s="40"/>
      <c r="K110" s="40"/>
      <c r="L110" s="63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12" customHeight="1">
      <c r="A111" s="38"/>
      <c r="B111" s="39"/>
      <c r="C111" s="32" t="s">
        <v>16</v>
      </c>
      <c r="D111" s="40"/>
      <c r="E111" s="40"/>
      <c r="F111" s="40"/>
      <c r="G111" s="40"/>
      <c r="H111" s="40"/>
      <c r="I111" s="40"/>
      <c r="J111" s="40"/>
      <c r="K111" s="40"/>
      <c r="L111" s="63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2" s="2" customFormat="1" ht="16.5" customHeight="1">
      <c r="A112" s="38"/>
      <c r="B112" s="39"/>
      <c r="C112" s="40"/>
      <c r="D112" s="40"/>
      <c r="E112" s="174" t="str">
        <f>E7</f>
        <v>SLŠ Hranice - Zastřešení víceúčelového hřiště</v>
      </c>
      <c r="F112" s="32"/>
      <c r="G112" s="32"/>
      <c r="H112" s="32"/>
      <c r="I112" s="40"/>
      <c r="J112" s="40"/>
      <c r="K112" s="40"/>
      <c r="L112" s="63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2" customFormat="1" ht="12" customHeight="1">
      <c r="A113" s="38"/>
      <c r="B113" s="39"/>
      <c r="C113" s="32" t="s">
        <v>95</v>
      </c>
      <c r="D113" s="40"/>
      <c r="E113" s="40"/>
      <c r="F113" s="40"/>
      <c r="G113" s="40"/>
      <c r="H113" s="40"/>
      <c r="I113" s="40"/>
      <c r="J113" s="40"/>
      <c r="K113" s="40"/>
      <c r="L113" s="63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16.5" customHeight="1">
      <c r="A114" s="38"/>
      <c r="B114" s="39"/>
      <c r="C114" s="40"/>
      <c r="D114" s="40"/>
      <c r="E114" s="76" t="str">
        <f>E9</f>
        <v>D.1.4.1 - Zabezpečení plochy a stavniště</v>
      </c>
      <c r="F114" s="40"/>
      <c r="G114" s="40"/>
      <c r="H114" s="40"/>
      <c r="I114" s="40"/>
      <c r="J114" s="40"/>
      <c r="K114" s="40"/>
      <c r="L114" s="63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6.96" customHeight="1">
      <c r="A115" s="38"/>
      <c r="B115" s="39"/>
      <c r="C115" s="40"/>
      <c r="D115" s="40"/>
      <c r="E115" s="40"/>
      <c r="F115" s="40"/>
      <c r="G115" s="40"/>
      <c r="H115" s="40"/>
      <c r="I115" s="40"/>
      <c r="J115" s="40"/>
      <c r="K115" s="40"/>
      <c r="L115" s="63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12" customHeight="1">
      <c r="A116" s="38"/>
      <c r="B116" s="39"/>
      <c r="C116" s="32" t="s">
        <v>20</v>
      </c>
      <c r="D116" s="40"/>
      <c r="E116" s="40"/>
      <c r="F116" s="27" t="str">
        <f>F12</f>
        <v xml:space="preserve"> </v>
      </c>
      <c r="G116" s="40"/>
      <c r="H116" s="40"/>
      <c r="I116" s="32" t="s">
        <v>22</v>
      </c>
      <c r="J116" s="79" t="str">
        <f>IF(J12="","",J12)</f>
        <v>5. 6. 2025</v>
      </c>
      <c r="K116" s="40"/>
      <c r="L116" s="63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6.96" customHeight="1">
      <c r="A117" s="38"/>
      <c r="B117" s="39"/>
      <c r="C117" s="40"/>
      <c r="D117" s="40"/>
      <c r="E117" s="40"/>
      <c r="F117" s="40"/>
      <c r="G117" s="40"/>
      <c r="H117" s="40"/>
      <c r="I117" s="40"/>
      <c r="J117" s="40"/>
      <c r="K117" s="40"/>
      <c r="L117" s="63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5.15" customHeight="1">
      <c r="A118" s="38"/>
      <c r="B118" s="39"/>
      <c r="C118" s="32" t="s">
        <v>24</v>
      </c>
      <c r="D118" s="40"/>
      <c r="E118" s="40"/>
      <c r="F118" s="27" t="str">
        <f>E15</f>
        <v xml:space="preserve"> </v>
      </c>
      <c r="G118" s="40"/>
      <c r="H118" s="40"/>
      <c r="I118" s="32" t="s">
        <v>30</v>
      </c>
      <c r="J118" s="36" t="str">
        <f>E21</f>
        <v xml:space="preserve"> </v>
      </c>
      <c r="K118" s="40"/>
      <c r="L118" s="63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15.15" customHeight="1">
      <c r="A119" s="38"/>
      <c r="B119" s="39"/>
      <c r="C119" s="32" t="s">
        <v>28</v>
      </c>
      <c r="D119" s="40"/>
      <c r="E119" s="40"/>
      <c r="F119" s="27" t="str">
        <f>IF(E18="","",E18)</f>
        <v>Vyplň údaj</v>
      </c>
      <c r="G119" s="40"/>
      <c r="H119" s="40"/>
      <c r="I119" s="32" t="s">
        <v>32</v>
      </c>
      <c r="J119" s="36" t="str">
        <f>E24</f>
        <v xml:space="preserve"> </v>
      </c>
      <c r="K119" s="40"/>
      <c r="L119" s="63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2" customFormat="1" ht="10.32" customHeight="1">
      <c r="A120" s="38"/>
      <c r="B120" s="39"/>
      <c r="C120" s="40"/>
      <c r="D120" s="40"/>
      <c r="E120" s="40"/>
      <c r="F120" s="40"/>
      <c r="G120" s="40"/>
      <c r="H120" s="40"/>
      <c r="I120" s="40"/>
      <c r="J120" s="40"/>
      <c r="K120" s="40"/>
      <c r="L120" s="63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</row>
    <row r="121" s="11" customFormat="1" ht="29.28" customHeight="1">
      <c r="A121" s="191"/>
      <c r="B121" s="192"/>
      <c r="C121" s="193" t="s">
        <v>106</v>
      </c>
      <c r="D121" s="194" t="s">
        <v>59</v>
      </c>
      <c r="E121" s="194" t="s">
        <v>55</v>
      </c>
      <c r="F121" s="194" t="s">
        <v>56</v>
      </c>
      <c r="G121" s="194" t="s">
        <v>107</v>
      </c>
      <c r="H121" s="194" t="s">
        <v>108</v>
      </c>
      <c r="I121" s="194" t="s">
        <v>109</v>
      </c>
      <c r="J121" s="195" t="s">
        <v>99</v>
      </c>
      <c r="K121" s="196" t="s">
        <v>110</v>
      </c>
      <c r="L121" s="197"/>
      <c r="M121" s="100" t="s">
        <v>1</v>
      </c>
      <c r="N121" s="101" t="s">
        <v>38</v>
      </c>
      <c r="O121" s="101" t="s">
        <v>111</v>
      </c>
      <c r="P121" s="101" t="s">
        <v>112</v>
      </c>
      <c r="Q121" s="101" t="s">
        <v>113</v>
      </c>
      <c r="R121" s="101" t="s">
        <v>114</v>
      </c>
      <c r="S121" s="101" t="s">
        <v>115</v>
      </c>
      <c r="T121" s="102" t="s">
        <v>116</v>
      </c>
      <c r="U121" s="191"/>
      <c r="V121" s="191"/>
      <c r="W121" s="191"/>
      <c r="X121" s="191"/>
      <c r="Y121" s="191"/>
      <c r="Z121" s="191"/>
      <c r="AA121" s="191"/>
      <c r="AB121" s="191"/>
      <c r="AC121" s="191"/>
      <c r="AD121" s="191"/>
      <c r="AE121" s="191"/>
    </row>
    <row r="122" s="2" customFormat="1" ht="22.8" customHeight="1">
      <c r="A122" s="38"/>
      <c r="B122" s="39"/>
      <c r="C122" s="107" t="s">
        <v>117</v>
      </c>
      <c r="D122" s="40"/>
      <c r="E122" s="40"/>
      <c r="F122" s="40"/>
      <c r="G122" s="40"/>
      <c r="H122" s="40"/>
      <c r="I122" s="40"/>
      <c r="J122" s="198">
        <f>BK122</f>
        <v>0</v>
      </c>
      <c r="K122" s="40"/>
      <c r="L122" s="44"/>
      <c r="M122" s="103"/>
      <c r="N122" s="199"/>
      <c r="O122" s="104"/>
      <c r="P122" s="200">
        <f>P123+P138</f>
        <v>0</v>
      </c>
      <c r="Q122" s="104"/>
      <c r="R122" s="200">
        <f>R123+R138</f>
        <v>0.55166000000000004</v>
      </c>
      <c r="S122" s="104"/>
      <c r="T122" s="201">
        <f>T123+T138</f>
        <v>0</v>
      </c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  <c r="AT122" s="17" t="s">
        <v>73</v>
      </c>
      <c r="AU122" s="17" t="s">
        <v>101</v>
      </c>
      <c r="BK122" s="202">
        <f>BK123+BK138</f>
        <v>0</v>
      </c>
    </row>
    <row r="123" s="12" customFormat="1" ht="25.92" customHeight="1">
      <c r="A123" s="12"/>
      <c r="B123" s="203"/>
      <c r="C123" s="204"/>
      <c r="D123" s="205" t="s">
        <v>73</v>
      </c>
      <c r="E123" s="206" t="s">
        <v>320</v>
      </c>
      <c r="F123" s="206" t="s">
        <v>321</v>
      </c>
      <c r="G123" s="204"/>
      <c r="H123" s="204"/>
      <c r="I123" s="207"/>
      <c r="J123" s="208">
        <f>BK123</f>
        <v>0</v>
      </c>
      <c r="K123" s="204"/>
      <c r="L123" s="209"/>
      <c r="M123" s="210"/>
      <c r="N123" s="211"/>
      <c r="O123" s="211"/>
      <c r="P123" s="212">
        <f>P124</f>
        <v>0</v>
      </c>
      <c r="Q123" s="211"/>
      <c r="R123" s="212">
        <f>R124</f>
        <v>0.55166000000000004</v>
      </c>
      <c r="S123" s="211"/>
      <c r="T123" s="213">
        <f>T124</f>
        <v>0</v>
      </c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R123" s="214" t="s">
        <v>82</v>
      </c>
      <c r="AT123" s="215" t="s">
        <v>73</v>
      </c>
      <c r="AU123" s="215" t="s">
        <v>74</v>
      </c>
      <c r="AY123" s="214" t="s">
        <v>121</v>
      </c>
      <c r="BK123" s="216">
        <f>BK124</f>
        <v>0</v>
      </c>
    </row>
    <row r="124" s="12" customFormat="1" ht="22.8" customHeight="1">
      <c r="A124" s="12"/>
      <c r="B124" s="203"/>
      <c r="C124" s="204"/>
      <c r="D124" s="205" t="s">
        <v>73</v>
      </c>
      <c r="E124" s="217" t="s">
        <v>145</v>
      </c>
      <c r="F124" s="217" t="s">
        <v>470</v>
      </c>
      <c r="G124" s="204"/>
      <c r="H124" s="204"/>
      <c r="I124" s="207"/>
      <c r="J124" s="218">
        <f>BK124</f>
        <v>0</v>
      </c>
      <c r="K124" s="204"/>
      <c r="L124" s="209"/>
      <c r="M124" s="210"/>
      <c r="N124" s="211"/>
      <c r="O124" s="211"/>
      <c r="P124" s="212">
        <f>SUM(P125:P137)</f>
        <v>0</v>
      </c>
      <c r="Q124" s="211"/>
      <c r="R124" s="212">
        <f>SUM(R125:R137)</f>
        <v>0.55166000000000004</v>
      </c>
      <c r="S124" s="211"/>
      <c r="T124" s="213">
        <f>SUM(T125:T137)</f>
        <v>0</v>
      </c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R124" s="214" t="s">
        <v>82</v>
      </c>
      <c r="AT124" s="215" t="s">
        <v>73</v>
      </c>
      <c r="AU124" s="215" t="s">
        <v>82</v>
      </c>
      <c r="AY124" s="214" t="s">
        <v>121</v>
      </c>
      <c r="BK124" s="216">
        <f>SUM(BK125:BK137)</f>
        <v>0</v>
      </c>
    </row>
    <row r="125" s="2" customFormat="1" ht="16.5" customHeight="1">
      <c r="A125" s="38"/>
      <c r="B125" s="39"/>
      <c r="C125" s="219" t="s">
        <v>82</v>
      </c>
      <c r="D125" s="219" t="s">
        <v>125</v>
      </c>
      <c r="E125" s="220" t="s">
        <v>471</v>
      </c>
      <c r="F125" s="221" t="s">
        <v>472</v>
      </c>
      <c r="G125" s="222" t="s">
        <v>449</v>
      </c>
      <c r="H125" s="223">
        <v>2800</v>
      </c>
      <c r="I125" s="224"/>
      <c r="J125" s="225">
        <f>ROUND(I125*H125,2)</f>
        <v>0</v>
      </c>
      <c r="K125" s="226"/>
      <c r="L125" s="44"/>
      <c r="M125" s="227" t="s">
        <v>1</v>
      </c>
      <c r="N125" s="228" t="s">
        <v>39</v>
      </c>
      <c r="O125" s="91"/>
      <c r="P125" s="229">
        <f>O125*H125</f>
        <v>0</v>
      </c>
      <c r="Q125" s="229">
        <v>0</v>
      </c>
      <c r="R125" s="229">
        <f>Q125*H125</f>
        <v>0</v>
      </c>
      <c r="S125" s="229">
        <v>0</v>
      </c>
      <c r="T125" s="230">
        <f>S125*H125</f>
        <v>0</v>
      </c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  <c r="AR125" s="231" t="s">
        <v>131</v>
      </c>
      <c r="AT125" s="231" t="s">
        <v>125</v>
      </c>
      <c r="AU125" s="231" t="s">
        <v>84</v>
      </c>
      <c r="AY125" s="17" t="s">
        <v>121</v>
      </c>
      <c r="BE125" s="232">
        <f>IF(N125="základní",J125,0)</f>
        <v>0</v>
      </c>
      <c r="BF125" s="232">
        <f>IF(N125="snížená",J125,0)</f>
        <v>0</v>
      </c>
      <c r="BG125" s="232">
        <f>IF(N125="zákl. přenesená",J125,0)</f>
        <v>0</v>
      </c>
      <c r="BH125" s="232">
        <f>IF(N125="sníž. přenesená",J125,0)</f>
        <v>0</v>
      </c>
      <c r="BI125" s="232">
        <f>IF(N125="nulová",J125,0)</f>
        <v>0</v>
      </c>
      <c r="BJ125" s="17" t="s">
        <v>82</v>
      </c>
      <c r="BK125" s="232">
        <f>ROUND(I125*H125,2)</f>
        <v>0</v>
      </c>
      <c r="BL125" s="17" t="s">
        <v>131</v>
      </c>
      <c r="BM125" s="231" t="s">
        <v>473</v>
      </c>
    </row>
    <row r="126" s="13" customFormat="1">
      <c r="A126" s="13"/>
      <c r="B126" s="249"/>
      <c r="C126" s="250"/>
      <c r="D126" s="251" t="s">
        <v>326</v>
      </c>
      <c r="E126" s="252" t="s">
        <v>1</v>
      </c>
      <c r="F126" s="253" t="s">
        <v>474</v>
      </c>
      <c r="G126" s="250"/>
      <c r="H126" s="252" t="s">
        <v>1</v>
      </c>
      <c r="I126" s="254"/>
      <c r="J126" s="250"/>
      <c r="K126" s="250"/>
      <c r="L126" s="255"/>
      <c r="M126" s="256"/>
      <c r="N126" s="257"/>
      <c r="O126" s="257"/>
      <c r="P126" s="257"/>
      <c r="Q126" s="257"/>
      <c r="R126" s="257"/>
      <c r="S126" s="257"/>
      <c r="T126" s="258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T126" s="259" t="s">
        <v>326</v>
      </c>
      <c r="AU126" s="259" t="s">
        <v>84</v>
      </c>
      <c r="AV126" s="13" t="s">
        <v>82</v>
      </c>
      <c r="AW126" s="13" t="s">
        <v>31</v>
      </c>
      <c r="AX126" s="13" t="s">
        <v>74</v>
      </c>
      <c r="AY126" s="259" t="s">
        <v>121</v>
      </c>
    </row>
    <row r="127" s="13" customFormat="1">
      <c r="A127" s="13"/>
      <c r="B127" s="249"/>
      <c r="C127" s="250"/>
      <c r="D127" s="251" t="s">
        <v>326</v>
      </c>
      <c r="E127" s="252" t="s">
        <v>1</v>
      </c>
      <c r="F127" s="253" t="s">
        <v>475</v>
      </c>
      <c r="G127" s="250"/>
      <c r="H127" s="252" t="s">
        <v>1</v>
      </c>
      <c r="I127" s="254"/>
      <c r="J127" s="250"/>
      <c r="K127" s="250"/>
      <c r="L127" s="255"/>
      <c r="M127" s="256"/>
      <c r="N127" s="257"/>
      <c r="O127" s="257"/>
      <c r="P127" s="257"/>
      <c r="Q127" s="257"/>
      <c r="R127" s="257"/>
      <c r="S127" s="257"/>
      <c r="T127" s="258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T127" s="259" t="s">
        <v>326</v>
      </c>
      <c r="AU127" s="259" t="s">
        <v>84</v>
      </c>
      <c r="AV127" s="13" t="s">
        <v>82</v>
      </c>
      <c r="AW127" s="13" t="s">
        <v>31</v>
      </c>
      <c r="AX127" s="13" t="s">
        <v>74</v>
      </c>
      <c r="AY127" s="259" t="s">
        <v>121</v>
      </c>
    </row>
    <row r="128" s="14" customFormat="1">
      <c r="A128" s="14"/>
      <c r="B128" s="260"/>
      <c r="C128" s="261"/>
      <c r="D128" s="251" t="s">
        <v>326</v>
      </c>
      <c r="E128" s="262" t="s">
        <v>1</v>
      </c>
      <c r="F128" s="263" t="s">
        <v>476</v>
      </c>
      <c r="G128" s="261"/>
      <c r="H128" s="264">
        <v>2800</v>
      </c>
      <c r="I128" s="265"/>
      <c r="J128" s="261"/>
      <c r="K128" s="261"/>
      <c r="L128" s="266"/>
      <c r="M128" s="267"/>
      <c r="N128" s="268"/>
      <c r="O128" s="268"/>
      <c r="P128" s="268"/>
      <c r="Q128" s="268"/>
      <c r="R128" s="268"/>
      <c r="S128" s="268"/>
      <c r="T128" s="269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T128" s="270" t="s">
        <v>326</v>
      </c>
      <c r="AU128" s="270" t="s">
        <v>84</v>
      </c>
      <c r="AV128" s="14" t="s">
        <v>84</v>
      </c>
      <c r="AW128" s="14" t="s">
        <v>31</v>
      </c>
      <c r="AX128" s="14" t="s">
        <v>82</v>
      </c>
      <c r="AY128" s="270" t="s">
        <v>121</v>
      </c>
    </row>
    <row r="129" s="2" customFormat="1" ht="16.5" customHeight="1">
      <c r="A129" s="38"/>
      <c r="B129" s="39"/>
      <c r="C129" s="219" t="s">
        <v>84</v>
      </c>
      <c r="D129" s="219" t="s">
        <v>125</v>
      </c>
      <c r="E129" s="220" t="s">
        <v>477</v>
      </c>
      <c r="F129" s="221" t="s">
        <v>478</v>
      </c>
      <c r="G129" s="222" t="s">
        <v>449</v>
      </c>
      <c r="H129" s="223">
        <v>2</v>
      </c>
      <c r="I129" s="224"/>
      <c r="J129" s="225">
        <f>ROUND(I129*H129,2)</f>
        <v>0</v>
      </c>
      <c r="K129" s="226"/>
      <c r="L129" s="44"/>
      <c r="M129" s="227" t="s">
        <v>1</v>
      </c>
      <c r="N129" s="228" t="s">
        <v>39</v>
      </c>
      <c r="O129" s="91"/>
      <c r="P129" s="229">
        <f>O129*H129</f>
        <v>0</v>
      </c>
      <c r="Q129" s="229">
        <v>0</v>
      </c>
      <c r="R129" s="229">
        <f>Q129*H129</f>
        <v>0</v>
      </c>
      <c r="S129" s="229">
        <v>0</v>
      </c>
      <c r="T129" s="230">
        <f>S129*H129</f>
        <v>0</v>
      </c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R129" s="231" t="s">
        <v>131</v>
      </c>
      <c r="AT129" s="231" t="s">
        <v>125</v>
      </c>
      <c r="AU129" s="231" t="s">
        <v>84</v>
      </c>
      <c r="AY129" s="17" t="s">
        <v>121</v>
      </c>
      <c r="BE129" s="232">
        <f>IF(N129="základní",J129,0)</f>
        <v>0</v>
      </c>
      <c r="BF129" s="232">
        <f>IF(N129="snížená",J129,0)</f>
        <v>0</v>
      </c>
      <c r="BG129" s="232">
        <f>IF(N129="zákl. přenesená",J129,0)</f>
        <v>0</v>
      </c>
      <c r="BH129" s="232">
        <f>IF(N129="sníž. přenesená",J129,0)</f>
        <v>0</v>
      </c>
      <c r="BI129" s="232">
        <f>IF(N129="nulová",J129,0)</f>
        <v>0</v>
      </c>
      <c r="BJ129" s="17" t="s">
        <v>82</v>
      </c>
      <c r="BK129" s="232">
        <f>ROUND(I129*H129,2)</f>
        <v>0</v>
      </c>
      <c r="BL129" s="17" t="s">
        <v>131</v>
      </c>
      <c r="BM129" s="231" t="s">
        <v>479</v>
      </c>
    </row>
    <row r="130" s="13" customFormat="1">
      <c r="A130" s="13"/>
      <c r="B130" s="249"/>
      <c r="C130" s="250"/>
      <c r="D130" s="251" t="s">
        <v>326</v>
      </c>
      <c r="E130" s="252" t="s">
        <v>1</v>
      </c>
      <c r="F130" s="253" t="s">
        <v>480</v>
      </c>
      <c r="G130" s="250"/>
      <c r="H130" s="252" t="s">
        <v>1</v>
      </c>
      <c r="I130" s="254"/>
      <c r="J130" s="250"/>
      <c r="K130" s="250"/>
      <c r="L130" s="255"/>
      <c r="M130" s="256"/>
      <c r="N130" s="257"/>
      <c r="O130" s="257"/>
      <c r="P130" s="257"/>
      <c r="Q130" s="257"/>
      <c r="R130" s="257"/>
      <c r="S130" s="257"/>
      <c r="T130" s="258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T130" s="259" t="s">
        <v>326</v>
      </c>
      <c r="AU130" s="259" t="s">
        <v>84</v>
      </c>
      <c r="AV130" s="13" t="s">
        <v>82</v>
      </c>
      <c r="AW130" s="13" t="s">
        <v>31</v>
      </c>
      <c r="AX130" s="13" t="s">
        <v>74</v>
      </c>
      <c r="AY130" s="259" t="s">
        <v>121</v>
      </c>
    </row>
    <row r="131" s="14" customFormat="1">
      <c r="A131" s="14"/>
      <c r="B131" s="260"/>
      <c r="C131" s="261"/>
      <c r="D131" s="251" t="s">
        <v>326</v>
      </c>
      <c r="E131" s="262" t="s">
        <v>1</v>
      </c>
      <c r="F131" s="263" t="s">
        <v>84</v>
      </c>
      <c r="G131" s="261"/>
      <c r="H131" s="264">
        <v>2</v>
      </c>
      <c r="I131" s="265"/>
      <c r="J131" s="261"/>
      <c r="K131" s="261"/>
      <c r="L131" s="266"/>
      <c r="M131" s="267"/>
      <c r="N131" s="268"/>
      <c r="O131" s="268"/>
      <c r="P131" s="268"/>
      <c r="Q131" s="268"/>
      <c r="R131" s="268"/>
      <c r="S131" s="268"/>
      <c r="T131" s="269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T131" s="270" t="s">
        <v>326</v>
      </c>
      <c r="AU131" s="270" t="s">
        <v>84</v>
      </c>
      <c r="AV131" s="14" t="s">
        <v>84</v>
      </c>
      <c r="AW131" s="14" t="s">
        <v>31</v>
      </c>
      <c r="AX131" s="14" t="s">
        <v>82</v>
      </c>
      <c r="AY131" s="270" t="s">
        <v>121</v>
      </c>
    </row>
    <row r="132" s="2" customFormat="1" ht="24.15" customHeight="1">
      <c r="A132" s="38"/>
      <c r="B132" s="39"/>
      <c r="C132" s="219" t="s">
        <v>120</v>
      </c>
      <c r="D132" s="219" t="s">
        <v>125</v>
      </c>
      <c r="E132" s="220" t="s">
        <v>481</v>
      </c>
      <c r="F132" s="221" t="s">
        <v>482</v>
      </c>
      <c r="G132" s="222" t="s">
        <v>449</v>
      </c>
      <c r="H132" s="223">
        <v>2</v>
      </c>
      <c r="I132" s="224"/>
      <c r="J132" s="225">
        <f>ROUND(I132*H132,2)</f>
        <v>0</v>
      </c>
      <c r="K132" s="226"/>
      <c r="L132" s="44"/>
      <c r="M132" s="227" t="s">
        <v>1</v>
      </c>
      <c r="N132" s="228" t="s">
        <v>39</v>
      </c>
      <c r="O132" s="91"/>
      <c r="P132" s="229">
        <f>O132*H132</f>
        <v>0</v>
      </c>
      <c r="Q132" s="229">
        <v>0</v>
      </c>
      <c r="R132" s="229">
        <f>Q132*H132</f>
        <v>0</v>
      </c>
      <c r="S132" s="229">
        <v>0</v>
      </c>
      <c r="T132" s="230">
        <f>S132*H132</f>
        <v>0</v>
      </c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R132" s="231" t="s">
        <v>131</v>
      </c>
      <c r="AT132" s="231" t="s">
        <v>125</v>
      </c>
      <c r="AU132" s="231" t="s">
        <v>84</v>
      </c>
      <c r="AY132" s="17" t="s">
        <v>121</v>
      </c>
      <c r="BE132" s="232">
        <f>IF(N132="základní",J132,0)</f>
        <v>0</v>
      </c>
      <c r="BF132" s="232">
        <f>IF(N132="snížená",J132,0)</f>
        <v>0</v>
      </c>
      <c r="BG132" s="232">
        <f>IF(N132="zákl. přenesená",J132,0)</f>
        <v>0</v>
      </c>
      <c r="BH132" s="232">
        <f>IF(N132="sníž. přenesená",J132,0)</f>
        <v>0</v>
      </c>
      <c r="BI132" s="232">
        <f>IF(N132="nulová",J132,0)</f>
        <v>0</v>
      </c>
      <c r="BJ132" s="17" t="s">
        <v>82</v>
      </c>
      <c r="BK132" s="232">
        <f>ROUND(I132*H132,2)</f>
        <v>0</v>
      </c>
      <c r="BL132" s="17" t="s">
        <v>131</v>
      </c>
      <c r="BM132" s="231" t="s">
        <v>483</v>
      </c>
    </row>
    <row r="133" s="13" customFormat="1">
      <c r="A133" s="13"/>
      <c r="B133" s="249"/>
      <c r="C133" s="250"/>
      <c r="D133" s="251" t="s">
        <v>326</v>
      </c>
      <c r="E133" s="252" t="s">
        <v>1</v>
      </c>
      <c r="F133" s="253" t="s">
        <v>484</v>
      </c>
      <c r="G133" s="250"/>
      <c r="H133" s="252" t="s">
        <v>1</v>
      </c>
      <c r="I133" s="254"/>
      <c r="J133" s="250"/>
      <c r="K133" s="250"/>
      <c r="L133" s="255"/>
      <c r="M133" s="256"/>
      <c r="N133" s="257"/>
      <c r="O133" s="257"/>
      <c r="P133" s="257"/>
      <c r="Q133" s="257"/>
      <c r="R133" s="257"/>
      <c r="S133" s="257"/>
      <c r="T133" s="258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T133" s="259" t="s">
        <v>326</v>
      </c>
      <c r="AU133" s="259" t="s">
        <v>84</v>
      </c>
      <c r="AV133" s="13" t="s">
        <v>82</v>
      </c>
      <c r="AW133" s="13" t="s">
        <v>31</v>
      </c>
      <c r="AX133" s="13" t="s">
        <v>74</v>
      </c>
      <c r="AY133" s="259" t="s">
        <v>121</v>
      </c>
    </row>
    <row r="134" s="14" customFormat="1">
      <c r="A134" s="14"/>
      <c r="B134" s="260"/>
      <c r="C134" s="261"/>
      <c r="D134" s="251" t="s">
        <v>326</v>
      </c>
      <c r="E134" s="262" t="s">
        <v>1</v>
      </c>
      <c r="F134" s="263" t="s">
        <v>84</v>
      </c>
      <c r="G134" s="261"/>
      <c r="H134" s="264">
        <v>2</v>
      </c>
      <c r="I134" s="265"/>
      <c r="J134" s="261"/>
      <c r="K134" s="261"/>
      <c r="L134" s="266"/>
      <c r="M134" s="267"/>
      <c r="N134" s="268"/>
      <c r="O134" s="268"/>
      <c r="P134" s="268"/>
      <c r="Q134" s="268"/>
      <c r="R134" s="268"/>
      <c r="S134" s="268"/>
      <c r="T134" s="269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T134" s="270" t="s">
        <v>326</v>
      </c>
      <c r="AU134" s="270" t="s">
        <v>84</v>
      </c>
      <c r="AV134" s="14" t="s">
        <v>84</v>
      </c>
      <c r="AW134" s="14" t="s">
        <v>31</v>
      </c>
      <c r="AX134" s="14" t="s">
        <v>82</v>
      </c>
      <c r="AY134" s="270" t="s">
        <v>121</v>
      </c>
    </row>
    <row r="135" s="2" customFormat="1" ht="16.5" customHeight="1">
      <c r="A135" s="38"/>
      <c r="B135" s="39"/>
      <c r="C135" s="219" t="s">
        <v>131</v>
      </c>
      <c r="D135" s="219" t="s">
        <v>125</v>
      </c>
      <c r="E135" s="220" t="s">
        <v>398</v>
      </c>
      <c r="F135" s="221" t="s">
        <v>399</v>
      </c>
      <c r="G135" s="222" t="s">
        <v>449</v>
      </c>
      <c r="H135" s="223">
        <v>2</v>
      </c>
      <c r="I135" s="224"/>
      <c r="J135" s="225">
        <f>ROUND(I135*H135,2)</f>
        <v>0</v>
      </c>
      <c r="K135" s="226"/>
      <c r="L135" s="44"/>
      <c r="M135" s="227" t="s">
        <v>1</v>
      </c>
      <c r="N135" s="228" t="s">
        <v>39</v>
      </c>
      <c r="O135" s="91"/>
      <c r="P135" s="229">
        <f>O135*H135</f>
        <v>0</v>
      </c>
      <c r="Q135" s="229">
        <v>0.27583000000000002</v>
      </c>
      <c r="R135" s="229">
        <f>Q135*H135</f>
        <v>0.55166000000000004</v>
      </c>
      <c r="S135" s="229">
        <v>0</v>
      </c>
      <c r="T135" s="230">
        <f>S135*H135</f>
        <v>0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R135" s="231" t="s">
        <v>131</v>
      </c>
      <c r="AT135" s="231" t="s">
        <v>125</v>
      </c>
      <c r="AU135" s="231" t="s">
        <v>84</v>
      </c>
      <c r="AY135" s="17" t="s">
        <v>121</v>
      </c>
      <c r="BE135" s="232">
        <f>IF(N135="základní",J135,0)</f>
        <v>0</v>
      </c>
      <c r="BF135" s="232">
        <f>IF(N135="snížená",J135,0)</f>
        <v>0</v>
      </c>
      <c r="BG135" s="232">
        <f>IF(N135="zákl. přenesená",J135,0)</f>
        <v>0</v>
      </c>
      <c r="BH135" s="232">
        <f>IF(N135="sníž. přenesená",J135,0)</f>
        <v>0</v>
      </c>
      <c r="BI135" s="232">
        <f>IF(N135="nulová",J135,0)</f>
        <v>0</v>
      </c>
      <c r="BJ135" s="17" t="s">
        <v>82</v>
      </c>
      <c r="BK135" s="232">
        <f>ROUND(I135*H135,2)</f>
        <v>0</v>
      </c>
      <c r="BL135" s="17" t="s">
        <v>131</v>
      </c>
      <c r="BM135" s="231" t="s">
        <v>485</v>
      </c>
    </row>
    <row r="136" s="13" customFormat="1">
      <c r="A136" s="13"/>
      <c r="B136" s="249"/>
      <c r="C136" s="250"/>
      <c r="D136" s="251" t="s">
        <v>326</v>
      </c>
      <c r="E136" s="252" t="s">
        <v>1</v>
      </c>
      <c r="F136" s="253" t="s">
        <v>486</v>
      </c>
      <c r="G136" s="250"/>
      <c r="H136" s="252" t="s">
        <v>1</v>
      </c>
      <c r="I136" s="254"/>
      <c r="J136" s="250"/>
      <c r="K136" s="250"/>
      <c r="L136" s="255"/>
      <c r="M136" s="256"/>
      <c r="N136" s="257"/>
      <c r="O136" s="257"/>
      <c r="P136" s="257"/>
      <c r="Q136" s="257"/>
      <c r="R136" s="257"/>
      <c r="S136" s="257"/>
      <c r="T136" s="258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T136" s="259" t="s">
        <v>326</v>
      </c>
      <c r="AU136" s="259" t="s">
        <v>84</v>
      </c>
      <c r="AV136" s="13" t="s">
        <v>82</v>
      </c>
      <c r="AW136" s="13" t="s">
        <v>31</v>
      </c>
      <c r="AX136" s="13" t="s">
        <v>74</v>
      </c>
      <c r="AY136" s="259" t="s">
        <v>121</v>
      </c>
    </row>
    <row r="137" s="14" customFormat="1">
      <c r="A137" s="14"/>
      <c r="B137" s="260"/>
      <c r="C137" s="261"/>
      <c r="D137" s="251" t="s">
        <v>326</v>
      </c>
      <c r="E137" s="262" t="s">
        <v>1</v>
      </c>
      <c r="F137" s="263" t="s">
        <v>84</v>
      </c>
      <c r="G137" s="261"/>
      <c r="H137" s="264">
        <v>2</v>
      </c>
      <c r="I137" s="265"/>
      <c r="J137" s="261"/>
      <c r="K137" s="261"/>
      <c r="L137" s="266"/>
      <c r="M137" s="267"/>
      <c r="N137" s="268"/>
      <c r="O137" s="268"/>
      <c r="P137" s="268"/>
      <c r="Q137" s="268"/>
      <c r="R137" s="268"/>
      <c r="S137" s="268"/>
      <c r="T137" s="269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T137" s="270" t="s">
        <v>326</v>
      </c>
      <c r="AU137" s="270" t="s">
        <v>84</v>
      </c>
      <c r="AV137" s="14" t="s">
        <v>84</v>
      </c>
      <c r="AW137" s="14" t="s">
        <v>31</v>
      </c>
      <c r="AX137" s="14" t="s">
        <v>82</v>
      </c>
      <c r="AY137" s="270" t="s">
        <v>121</v>
      </c>
    </row>
    <row r="138" s="12" customFormat="1" ht="25.92" customHeight="1">
      <c r="A138" s="12"/>
      <c r="B138" s="203"/>
      <c r="C138" s="204"/>
      <c r="D138" s="205" t="s">
        <v>73</v>
      </c>
      <c r="E138" s="206" t="s">
        <v>454</v>
      </c>
      <c r="F138" s="206" t="s">
        <v>455</v>
      </c>
      <c r="G138" s="204"/>
      <c r="H138" s="204"/>
      <c r="I138" s="207"/>
      <c r="J138" s="208">
        <f>BK138</f>
        <v>0</v>
      </c>
      <c r="K138" s="204"/>
      <c r="L138" s="209"/>
      <c r="M138" s="210"/>
      <c r="N138" s="211"/>
      <c r="O138" s="211"/>
      <c r="P138" s="212">
        <f>P139+P144+P148</f>
        <v>0</v>
      </c>
      <c r="Q138" s="211"/>
      <c r="R138" s="212">
        <f>R139+R144+R148</f>
        <v>0</v>
      </c>
      <c r="S138" s="211"/>
      <c r="T138" s="213">
        <f>T139+T144+T148</f>
        <v>0</v>
      </c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R138" s="214" t="s">
        <v>136</v>
      </c>
      <c r="AT138" s="215" t="s">
        <v>73</v>
      </c>
      <c r="AU138" s="215" t="s">
        <v>74</v>
      </c>
      <c r="AY138" s="214" t="s">
        <v>121</v>
      </c>
      <c r="BK138" s="216">
        <f>BK139+BK144+BK148</f>
        <v>0</v>
      </c>
    </row>
    <row r="139" s="12" customFormat="1" ht="22.8" customHeight="1">
      <c r="A139" s="12"/>
      <c r="B139" s="203"/>
      <c r="C139" s="204"/>
      <c r="D139" s="205" t="s">
        <v>73</v>
      </c>
      <c r="E139" s="217" t="s">
        <v>456</v>
      </c>
      <c r="F139" s="217" t="s">
        <v>457</v>
      </c>
      <c r="G139" s="204"/>
      <c r="H139" s="204"/>
      <c r="I139" s="207"/>
      <c r="J139" s="218">
        <f>BK139</f>
        <v>0</v>
      </c>
      <c r="K139" s="204"/>
      <c r="L139" s="209"/>
      <c r="M139" s="210"/>
      <c r="N139" s="211"/>
      <c r="O139" s="211"/>
      <c r="P139" s="212">
        <f>SUM(P140:P143)</f>
        <v>0</v>
      </c>
      <c r="Q139" s="211"/>
      <c r="R139" s="212">
        <f>SUM(R140:R143)</f>
        <v>0</v>
      </c>
      <c r="S139" s="211"/>
      <c r="T139" s="213">
        <f>SUM(T140:T143)</f>
        <v>0</v>
      </c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R139" s="214" t="s">
        <v>136</v>
      </c>
      <c r="AT139" s="215" t="s">
        <v>73</v>
      </c>
      <c r="AU139" s="215" t="s">
        <v>82</v>
      </c>
      <c r="AY139" s="214" t="s">
        <v>121</v>
      </c>
      <c r="BK139" s="216">
        <f>SUM(BK140:BK143)</f>
        <v>0</v>
      </c>
    </row>
    <row r="140" s="2" customFormat="1" ht="16.5" customHeight="1">
      <c r="A140" s="38"/>
      <c r="B140" s="39"/>
      <c r="C140" s="219" t="s">
        <v>136</v>
      </c>
      <c r="D140" s="219" t="s">
        <v>125</v>
      </c>
      <c r="E140" s="220" t="s">
        <v>487</v>
      </c>
      <c r="F140" s="221" t="s">
        <v>488</v>
      </c>
      <c r="G140" s="222" t="s">
        <v>489</v>
      </c>
      <c r="H140" s="223">
        <v>4</v>
      </c>
      <c r="I140" s="224"/>
      <c r="J140" s="225">
        <f>ROUND(I140*H140,2)</f>
        <v>0</v>
      </c>
      <c r="K140" s="226"/>
      <c r="L140" s="44"/>
      <c r="M140" s="227" t="s">
        <v>1</v>
      </c>
      <c r="N140" s="228" t="s">
        <v>39</v>
      </c>
      <c r="O140" s="91"/>
      <c r="P140" s="229">
        <f>O140*H140</f>
        <v>0</v>
      </c>
      <c r="Q140" s="229">
        <v>0</v>
      </c>
      <c r="R140" s="229">
        <f>Q140*H140</f>
        <v>0</v>
      </c>
      <c r="S140" s="229">
        <v>0</v>
      </c>
      <c r="T140" s="230">
        <f>S140*H140</f>
        <v>0</v>
      </c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R140" s="231" t="s">
        <v>460</v>
      </c>
      <c r="AT140" s="231" t="s">
        <v>125</v>
      </c>
      <c r="AU140" s="231" t="s">
        <v>84</v>
      </c>
      <c r="AY140" s="17" t="s">
        <v>121</v>
      </c>
      <c r="BE140" s="232">
        <f>IF(N140="základní",J140,0)</f>
        <v>0</v>
      </c>
      <c r="BF140" s="232">
        <f>IF(N140="snížená",J140,0)</f>
        <v>0</v>
      </c>
      <c r="BG140" s="232">
        <f>IF(N140="zákl. přenesená",J140,0)</f>
        <v>0</v>
      </c>
      <c r="BH140" s="232">
        <f>IF(N140="sníž. přenesená",J140,0)</f>
        <v>0</v>
      </c>
      <c r="BI140" s="232">
        <f>IF(N140="nulová",J140,0)</f>
        <v>0</v>
      </c>
      <c r="BJ140" s="17" t="s">
        <v>82</v>
      </c>
      <c r="BK140" s="232">
        <f>ROUND(I140*H140,2)</f>
        <v>0</v>
      </c>
      <c r="BL140" s="17" t="s">
        <v>460</v>
      </c>
      <c r="BM140" s="231" t="s">
        <v>490</v>
      </c>
    </row>
    <row r="141" s="14" customFormat="1">
      <c r="A141" s="14"/>
      <c r="B141" s="260"/>
      <c r="C141" s="261"/>
      <c r="D141" s="251" t="s">
        <v>326</v>
      </c>
      <c r="E141" s="261"/>
      <c r="F141" s="263" t="s">
        <v>491</v>
      </c>
      <c r="G141" s="261"/>
      <c r="H141" s="264">
        <v>4</v>
      </c>
      <c r="I141" s="265"/>
      <c r="J141" s="261"/>
      <c r="K141" s="261"/>
      <c r="L141" s="266"/>
      <c r="M141" s="267"/>
      <c r="N141" s="268"/>
      <c r="O141" s="268"/>
      <c r="P141" s="268"/>
      <c r="Q141" s="268"/>
      <c r="R141" s="268"/>
      <c r="S141" s="268"/>
      <c r="T141" s="269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T141" s="270" t="s">
        <v>326</v>
      </c>
      <c r="AU141" s="270" t="s">
        <v>84</v>
      </c>
      <c r="AV141" s="14" t="s">
        <v>84</v>
      </c>
      <c r="AW141" s="14" t="s">
        <v>4</v>
      </c>
      <c r="AX141" s="14" t="s">
        <v>82</v>
      </c>
      <c r="AY141" s="270" t="s">
        <v>121</v>
      </c>
    </row>
    <row r="142" s="2" customFormat="1" ht="16.5" customHeight="1">
      <c r="A142" s="38"/>
      <c r="B142" s="39"/>
      <c r="C142" s="219" t="s">
        <v>276</v>
      </c>
      <c r="D142" s="219" t="s">
        <v>125</v>
      </c>
      <c r="E142" s="220" t="s">
        <v>492</v>
      </c>
      <c r="F142" s="221" t="s">
        <v>493</v>
      </c>
      <c r="G142" s="222" t="s">
        <v>489</v>
      </c>
      <c r="H142" s="223">
        <v>1</v>
      </c>
      <c r="I142" s="224"/>
      <c r="J142" s="225">
        <f>ROUND(I142*H142,2)</f>
        <v>0</v>
      </c>
      <c r="K142" s="226"/>
      <c r="L142" s="44"/>
      <c r="M142" s="227" t="s">
        <v>1</v>
      </c>
      <c r="N142" s="228" t="s">
        <v>39</v>
      </c>
      <c r="O142" s="91"/>
      <c r="P142" s="229">
        <f>O142*H142</f>
        <v>0</v>
      </c>
      <c r="Q142" s="229">
        <v>0</v>
      </c>
      <c r="R142" s="229">
        <f>Q142*H142</f>
        <v>0</v>
      </c>
      <c r="S142" s="229">
        <v>0</v>
      </c>
      <c r="T142" s="230">
        <f>S142*H142</f>
        <v>0</v>
      </c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R142" s="231" t="s">
        <v>460</v>
      </c>
      <c r="AT142" s="231" t="s">
        <v>125</v>
      </c>
      <c r="AU142" s="231" t="s">
        <v>84</v>
      </c>
      <c r="AY142" s="17" t="s">
        <v>121</v>
      </c>
      <c r="BE142" s="232">
        <f>IF(N142="základní",J142,0)</f>
        <v>0</v>
      </c>
      <c r="BF142" s="232">
        <f>IF(N142="snížená",J142,0)</f>
        <v>0</v>
      </c>
      <c r="BG142" s="232">
        <f>IF(N142="zákl. přenesená",J142,0)</f>
        <v>0</v>
      </c>
      <c r="BH142" s="232">
        <f>IF(N142="sníž. přenesená",J142,0)</f>
        <v>0</v>
      </c>
      <c r="BI142" s="232">
        <f>IF(N142="nulová",J142,0)</f>
        <v>0</v>
      </c>
      <c r="BJ142" s="17" t="s">
        <v>82</v>
      </c>
      <c r="BK142" s="232">
        <f>ROUND(I142*H142,2)</f>
        <v>0</v>
      </c>
      <c r="BL142" s="17" t="s">
        <v>460</v>
      </c>
      <c r="BM142" s="231" t="s">
        <v>494</v>
      </c>
    </row>
    <row r="143" s="2" customFormat="1" ht="16.5" customHeight="1">
      <c r="A143" s="38"/>
      <c r="B143" s="39"/>
      <c r="C143" s="219" t="s">
        <v>226</v>
      </c>
      <c r="D143" s="219" t="s">
        <v>125</v>
      </c>
      <c r="E143" s="220" t="s">
        <v>495</v>
      </c>
      <c r="F143" s="221" t="s">
        <v>496</v>
      </c>
      <c r="G143" s="222" t="s">
        <v>489</v>
      </c>
      <c r="H143" s="223">
        <v>1</v>
      </c>
      <c r="I143" s="224"/>
      <c r="J143" s="225">
        <f>ROUND(I143*H143,2)</f>
        <v>0</v>
      </c>
      <c r="K143" s="226"/>
      <c r="L143" s="44"/>
      <c r="M143" s="227" t="s">
        <v>1</v>
      </c>
      <c r="N143" s="228" t="s">
        <v>39</v>
      </c>
      <c r="O143" s="91"/>
      <c r="P143" s="229">
        <f>O143*H143</f>
        <v>0</v>
      </c>
      <c r="Q143" s="229">
        <v>0</v>
      </c>
      <c r="R143" s="229">
        <f>Q143*H143</f>
        <v>0</v>
      </c>
      <c r="S143" s="229">
        <v>0</v>
      </c>
      <c r="T143" s="230">
        <f>S143*H143</f>
        <v>0</v>
      </c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R143" s="231" t="s">
        <v>460</v>
      </c>
      <c r="AT143" s="231" t="s">
        <v>125</v>
      </c>
      <c r="AU143" s="231" t="s">
        <v>84</v>
      </c>
      <c r="AY143" s="17" t="s">
        <v>121</v>
      </c>
      <c r="BE143" s="232">
        <f>IF(N143="základní",J143,0)</f>
        <v>0</v>
      </c>
      <c r="BF143" s="232">
        <f>IF(N143="snížená",J143,0)</f>
        <v>0</v>
      </c>
      <c r="BG143" s="232">
        <f>IF(N143="zákl. přenesená",J143,0)</f>
        <v>0</v>
      </c>
      <c r="BH143" s="232">
        <f>IF(N143="sníž. přenesená",J143,0)</f>
        <v>0</v>
      </c>
      <c r="BI143" s="232">
        <f>IF(N143="nulová",J143,0)</f>
        <v>0</v>
      </c>
      <c r="BJ143" s="17" t="s">
        <v>82</v>
      </c>
      <c r="BK143" s="232">
        <f>ROUND(I143*H143,2)</f>
        <v>0</v>
      </c>
      <c r="BL143" s="17" t="s">
        <v>460</v>
      </c>
      <c r="BM143" s="231" t="s">
        <v>497</v>
      </c>
    </row>
    <row r="144" s="12" customFormat="1" ht="22.8" customHeight="1">
      <c r="A144" s="12"/>
      <c r="B144" s="203"/>
      <c r="C144" s="204"/>
      <c r="D144" s="205" t="s">
        <v>73</v>
      </c>
      <c r="E144" s="217" t="s">
        <v>498</v>
      </c>
      <c r="F144" s="217" t="s">
        <v>499</v>
      </c>
      <c r="G144" s="204"/>
      <c r="H144" s="204"/>
      <c r="I144" s="207"/>
      <c r="J144" s="218">
        <f>BK144</f>
        <v>0</v>
      </c>
      <c r="K144" s="204"/>
      <c r="L144" s="209"/>
      <c r="M144" s="210"/>
      <c r="N144" s="211"/>
      <c r="O144" s="211"/>
      <c r="P144" s="212">
        <f>SUM(P145:P147)</f>
        <v>0</v>
      </c>
      <c r="Q144" s="211"/>
      <c r="R144" s="212">
        <f>SUM(R145:R147)</f>
        <v>0</v>
      </c>
      <c r="S144" s="211"/>
      <c r="T144" s="213">
        <f>SUM(T145:T147)</f>
        <v>0</v>
      </c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R144" s="214" t="s">
        <v>136</v>
      </c>
      <c r="AT144" s="215" t="s">
        <v>73</v>
      </c>
      <c r="AU144" s="215" t="s">
        <v>82</v>
      </c>
      <c r="AY144" s="214" t="s">
        <v>121</v>
      </c>
      <c r="BK144" s="216">
        <f>SUM(BK145:BK147)</f>
        <v>0</v>
      </c>
    </row>
    <row r="145" s="2" customFormat="1" ht="16.5" customHeight="1">
      <c r="A145" s="38"/>
      <c r="B145" s="39"/>
      <c r="C145" s="219" t="s">
        <v>280</v>
      </c>
      <c r="D145" s="219" t="s">
        <v>125</v>
      </c>
      <c r="E145" s="220" t="s">
        <v>500</v>
      </c>
      <c r="F145" s="221" t="s">
        <v>501</v>
      </c>
      <c r="G145" s="222" t="s">
        <v>489</v>
      </c>
      <c r="H145" s="223">
        <v>1</v>
      </c>
      <c r="I145" s="224"/>
      <c r="J145" s="225">
        <f>ROUND(I145*H145,2)</f>
        <v>0</v>
      </c>
      <c r="K145" s="226"/>
      <c r="L145" s="44"/>
      <c r="M145" s="227" t="s">
        <v>1</v>
      </c>
      <c r="N145" s="228" t="s">
        <v>39</v>
      </c>
      <c r="O145" s="91"/>
      <c r="P145" s="229">
        <f>O145*H145</f>
        <v>0</v>
      </c>
      <c r="Q145" s="229">
        <v>0</v>
      </c>
      <c r="R145" s="229">
        <f>Q145*H145</f>
        <v>0</v>
      </c>
      <c r="S145" s="229">
        <v>0</v>
      </c>
      <c r="T145" s="230">
        <f>S145*H145</f>
        <v>0</v>
      </c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R145" s="231" t="s">
        <v>460</v>
      </c>
      <c r="AT145" s="231" t="s">
        <v>125</v>
      </c>
      <c r="AU145" s="231" t="s">
        <v>84</v>
      </c>
      <c r="AY145" s="17" t="s">
        <v>121</v>
      </c>
      <c r="BE145" s="232">
        <f>IF(N145="základní",J145,0)</f>
        <v>0</v>
      </c>
      <c r="BF145" s="232">
        <f>IF(N145="snížená",J145,0)</f>
        <v>0</v>
      </c>
      <c r="BG145" s="232">
        <f>IF(N145="zákl. přenesená",J145,0)</f>
        <v>0</v>
      </c>
      <c r="BH145" s="232">
        <f>IF(N145="sníž. přenesená",J145,0)</f>
        <v>0</v>
      </c>
      <c r="BI145" s="232">
        <f>IF(N145="nulová",J145,0)</f>
        <v>0</v>
      </c>
      <c r="BJ145" s="17" t="s">
        <v>82</v>
      </c>
      <c r="BK145" s="232">
        <f>ROUND(I145*H145,2)</f>
        <v>0</v>
      </c>
      <c r="BL145" s="17" t="s">
        <v>460</v>
      </c>
      <c r="BM145" s="231" t="s">
        <v>502</v>
      </c>
    </row>
    <row r="146" s="2" customFormat="1" ht="16.5" customHeight="1">
      <c r="A146" s="38"/>
      <c r="B146" s="39"/>
      <c r="C146" s="219" t="s">
        <v>141</v>
      </c>
      <c r="D146" s="219" t="s">
        <v>125</v>
      </c>
      <c r="E146" s="220" t="s">
        <v>503</v>
      </c>
      <c r="F146" s="221" t="s">
        <v>504</v>
      </c>
      <c r="G146" s="222" t="s">
        <v>489</v>
      </c>
      <c r="H146" s="223">
        <v>1</v>
      </c>
      <c r="I146" s="224"/>
      <c r="J146" s="225">
        <f>ROUND(I146*H146,2)</f>
        <v>0</v>
      </c>
      <c r="K146" s="226"/>
      <c r="L146" s="44"/>
      <c r="M146" s="227" t="s">
        <v>1</v>
      </c>
      <c r="N146" s="228" t="s">
        <v>39</v>
      </c>
      <c r="O146" s="91"/>
      <c r="P146" s="229">
        <f>O146*H146</f>
        <v>0</v>
      </c>
      <c r="Q146" s="229">
        <v>0</v>
      </c>
      <c r="R146" s="229">
        <f>Q146*H146</f>
        <v>0</v>
      </c>
      <c r="S146" s="229">
        <v>0</v>
      </c>
      <c r="T146" s="230">
        <f>S146*H146</f>
        <v>0</v>
      </c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R146" s="231" t="s">
        <v>460</v>
      </c>
      <c r="AT146" s="231" t="s">
        <v>125</v>
      </c>
      <c r="AU146" s="231" t="s">
        <v>84</v>
      </c>
      <c r="AY146" s="17" t="s">
        <v>121</v>
      </c>
      <c r="BE146" s="232">
        <f>IF(N146="základní",J146,0)</f>
        <v>0</v>
      </c>
      <c r="BF146" s="232">
        <f>IF(N146="snížená",J146,0)</f>
        <v>0</v>
      </c>
      <c r="BG146" s="232">
        <f>IF(N146="zákl. přenesená",J146,0)</f>
        <v>0</v>
      </c>
      <c r="BH146" s="232">
        <f>IF(N146="sníž. přenesená",J146,0)</f>
        <v>0</v>
      </c>
      <c r="BI146" s="232">
        <f>IF(N146="nulová",J146,0)</f>
        <v>0</v>
      </c>
      <c r="BJ146" s="17" t="s">
        <v>82</v>
      </c>
      <c r="BK146" s="232">
        <f>ROUND(I146*H146,2)</f>
        <v>0</v>
      </c>
      <c r="BL146" s="17" t="s">
        <v>460</v>
      </c>
      <c r="BM146" s="231" t="s">
        <v>505</v>
      </c>
    </row>
    <row r="147" s="2" customFormat="1" ht="16.5" customHeight="1">
      <c r="A147" s="38"/>
      <c r="B147" s="39"/>
      <c r="C147" s="219" t="s">
        <v>145</v>
      </c>
      <c r="D147" s="219" t="s">
        <v>125</v>
      </c>
      <c r="E147" s="220" t="s">
        <v>506</v>
      </c>
      <c r="F147" s="221" t="s">
        <v>507</v>
      </c>
      <c r="G147" s="222" t="s">
        <v>489</v>
      </c>
      <c r="H147" s="223">
        <v>1</v>
      </c>
      <c r="I147" s="224"/>
      <c r="J147" s="225">
        <f>ROUND(I147*H147,2)</f>
        <v>0</v>
      </c>
      <c r="K147" s="226"/>
      <c r="L147" s="44"/>
      <c r="M147" s="227" t="s">
        <v>1</v>
      </c>
      <c r="N147" s="228" t="s">
        <v>39</v>
      </c>
      <c r="O147" s="91"/>
      <c r="P147" s="229">
        <f>O147*H147</f>
        <v>0</v>
      </c>
      <c r="Q147" s="229">
        <v>0</v>
      </c>
      <c r="R147" s="229">
        <f>Q147*H147</f>
        <v>0</v>
      </c>
      <c r="S147" s="229">
        <v>0</v>
      </c>
      <c r="T147" s="230">
        <f>S147*H147</f>
        <v>0</v>
      </c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R147" s="231" t="s">
        <v>460</v>
      </c>
      <c r="AT147" s="231" t="s">
        <v>125</v>
      </c>
      <c r="AU147" s="231" t="s">
        <v>84</v>
      </c>
      <c r="AY147" s="17" t="s">
        <v>121</v>
      </c>
      <c r="BE147" s="232">
        <f>IF(N147="základní",J147,0)</f>
        <v>0</v>
      </c>
      <c r="BF147" s="232">
        <f>IF(N147="snížená",J147,0)</f>
        <v>0</v>
      </c>
      <c r="BG147" s="232">
        <f>IF(N147="zákl. přenesená",J147,0)</f>
        <v>0</v>
      </c>
      <c r="BH147" s="232">
        <f>IF(N147="sníž. přenesená",J147,0)</f>
        <v>0</v>
      </c>
      <c r="BI147" s="232">
        <f>IF(N147="nulová",J147,0)</f>
        <v>0</v>
      </c>
      <c r="BJ147" s="17" t="s">
        <v>82</v>
      </c>
      <c r="BK147" s="232">
        <f>ROUND(I147*H147,2)</f>
        <v>0</v>
      </c>
      <c r="BL147" s="17" t="s">
        <v>460</v>
      </c>
      <c r="BM147" s="231" t="s">
        <v>508</v>
      </c>
    </row>
    <row r="148" s="12" customFormat="1" ht="22.8" customHeight="1">
      <c r="A148" s="12"/>
      <c r="B148" s="203"/>
      <c r="C148" s="204"/>
      <c r="D148" s="205" t="s">
        <v>73</v>
      </c>
      <c r="E148" s="217" t="s">
        <v>509</v>
      </c>
      <c r="F148" s="217" t="s">
        <v>510</v>
      </c>
      <c r="G148" s="204"/>
      <c r="H148" s="204"/>
      <c r="I148" s="207"/>
      <c r="J148" s="218">
        <f>BK148</f>
        <v>0</v>
      </c>
      <c r="K148" s="204"/>
      <c r="L148" s="209"/>
      <c r="M148" s="210"/>
      <c r="N148" s="211"/>
      <c r="O148" s="211"/>
      <c r="P148" s="212">
        <f>P149</f>
        <v>0</v>
      </c>
      <c r="Q148" s="211"/>
      <c r="R148" s="212">
        <f>R149</f>
        <v>0</v>
      </c>
      <c r="S148" s="211"/>
      <c r="T148" s="213">
        <f>T149</f>
        <v>0</v>
      </c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R148" s="214" t="s">
        <v>136</v>
      </c>
      <c r="AT148" s="215" t="s">
        <v>73</v>
      </c>
      <c r="AU148" s="215" t="s">
        <v>82</v>
      </c>
      <c r="AY148" s="214" t="s">
        <v>121</v>
      </c>
      <c r="BK148" s="216">
        <f>BK149</f>
        <v>0</v>
      </c>
    </row>
    <row r="149" s="2" customFormat="1" ht="16.5" customHeight="1">
      <c r="A149" s="38"/>
      <c r="B149" s="39"/>
      <c r="C149" s="219" t="s">
        <v>222</v>
      </c>
      <c r="D149" s="219" t="s">
        <v>125</v>
      </c>
      <c r="E149" s="220" t="s">
        <v>511</v>
      </c>
      <c r="F149" s="221" t="s">
        <v>512</v>
      </c>
      <c r="G149" s="222" t="s">
        <v>489</v>
      </c>
      <c r="H149" s="223">
        <v>1</v>
      </c>
      <c r="I149" s="224"/>
      <c r="J149" s="225">
        <f>ROUND(I149*H149,2)</f>
        <v>0</v>
      </c>
      <c r="K149" s="226"/>
      <c r="L149" s="44"/>
      <c r="M149" s="285" t="s">
        <v>1</v>
      </c>
      <c r="N149" s="286" t="s">
        <v>39</v>
      </c>
      <c r="O149" s="246"/>
      <c r="P149" s="247">
        <f>O149*H149</f>
        <v>0</v>
      </c>
      <c r="Q149" s="247">
        <v>0</v>
      </c>
      <c r="R149" s="247">
        <f>Q149*H149</f>
        <v>0</v>
      </c>
      <c r="S149" s="247">
        <v>0</v>
      </c>
      <c r="T149" s="248">
        <f>S149*H149</f>
        <v>0</v>
      </c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R149" s="231" t="s">
        <v>460</v>
      </c>
      <c r="AT149" s="231" t="s">
        <v>125</v>
      </c>
      <c r="AU149" s="231" t="s">
        <v>84</v>
      </c>
      <c r="AY149" s="17" t="s">
        <v>121</v>
      </c>
      <c r="BE149" s="232">
        <f>IF(N149="základní",J149,0)</f>
        <v>0</v>
      </c>
      <c r="BF149" s="232">
        <f>IF(N149="snížená",J149,0)</f>
        <v>0</v>
      </c>
      <c r="BG149" s="232">
        <f>IF(N149="zákl. přenesená",J149,0)</f>
        <v>0</v>
      </c>
      <c r="BH149" s="232">
        <f>IF(N149="sníž. přenesená",J149,0)</f>
        <v>0</v>
      </c>
      <c r="BI149" s="232">
        <f>IF(N149="nulová",J149,0)</f>
        <v>0</v>
      </c>
      <c r="BJ149" s="17" t="s">
        <v>82</v>
      </c>
      <c r="BK149" s="232">
        <f>ROUND(I149*H149,2)</f>
        <v>0</v>
      </c>
      <c r="BL149" s="17" t="s">
        <v>460</v>
      </c>
      <c r="BM149" s="231" t="s">
        <v>513</v>
      </c>
    </row>
    <row r="150" s="2" customFormat="1" ht="6.96" customHeight="1">
      <c r="A150" s="38"/>
      <c r="B150" s="66"/>
      <c r="C150" s="67"/>
      <c r="D150" s="67"/>
      <c r="E150" s="67"/>
      <c r="F150" s="67"/>
      <c r="G150" s="67"/>
      <c r="H150" s="67"/>
      <c r="I150" s="67"/>
      <c r="J150" s="67"/>
      <c r="K150" s="67"/>
      <c r="L150" s="44"/>
      <c r="M150" s="38"/>
      <c r="O150" s="38"/>
      <c r="P150" s="38"/>
      <c r="Q150" s="38"/>
      <c r="R150" s="38"/>
      <c r="S150" s="38"/>
      <c r="T150" s="38"/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</row>
  </sheetData>
  <sheetProtection sheet="1" autoFilter="0" formatColumns="0" formatRows="0" objects="1" scenarios="1" spinCount="100000" saltValue="vrDsYwi3Ec00N+gorasXyfSaTh05+JyIoTKtWoZgKGzFui+a+cFsiPu6BWDEpkmyP1c9LRVGS1iHFXcCTBEe6A==" hashValue="r29G4SLYmeYaewhldJVMTjToBmxFMu3z5U9u0VoOVsng5rhZ3VeJqkhdpQ22vP1HeYQ+t9WwEAXHA1aGfutQiQ==" algorithmName="SHA-512" password="CC35"/>
  <autoFilter ref="C121:K149"/>
  <mergeCells count="9">
    <mergeCell ref="E7:H7"/>
    <mergeCell ref="E9:H9"/>
    <mergeCell ref="E18:H18"/>
    <mergeCell ref="E27:H27"/>
    <mergeCell ref="E85:H85"/>
    <mergeCell ref="E87:H87"/>
    <mergeCell ref="E112:H112"/>
    <mergeCell ref="E114:H11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Petra Valová</dc:creator>
  <cp:lastModifiedBy>Petra Valová</cp:lastModifiedBy>
  <dcterms:created xsi:type="dcterms:W3CDTF">2025-08-14T12:01:28Z</dcterms:created>
  <dcterms:modified xsi:type="dcterms:W3CDTF">2025-08-14T12:01:30Z</dcterms:modified>
</cp:coreProperties>
</file>